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456789\bs norte y sur\13. CRONOGRAMA VALORIZADO cambiar\"/>
    </mc:Choice>
  </mc:AlternateContent>
  <bookViews>
    <workbookView xWindow="0" yWindow="0" windowWidth="13830" windowHeight="7200"/>
  </bookViews>
  <sheets>
    <sheet name="CRONOGRAMA VALORIZADO" sheetId="1" r:id="rId1"/>
    <sheet name="Hoja1" sheetId="2" state="hidden" r:id="rId2"/>
  </sheets>
  <externalReferences>
    <externalReference r:id="rId3"/>
  </externalReferences>
  <definedNames>
    <definedName name="_xlnm.Print_Area" localSheetId="0">'CRONOGRAMA VALORIZADO'!$A$1:$I$66</definedName>
  </definedNames>
  <calcPr calcId="162913"/>
  <fileRecoveryPr autoRecover="0"/>
</workbook>
</file>

<file path=xl/calcChain.xml><?xml version="1.0" encoding="utf-8"?>
<calcChain xmlns="http://schemas.openxmlformats.org/spreadsheetml/2006/main">
  <c r="G58" i="1" l="1"/>
  <c r="H58" i="1"/>
  <c r="I58" i="1" s="1"/>
  <c r="F36" i="1" l="1"/>
  <c r="F47" i="1"/>
  <c r="F50" i="1"/>
  <c r="F51" i="1"/>
  <c r="F52" i="1"/>
  <c r="F49" i="1"/>
  <c r="F48" i="1"/>
  <c r="F16" i="1"/>
  <c r="F27" i="1"/>
  <c r="F30" i="1"/>
  <c r="F31" i="1"/>
  <c r="F32" i="1"/>
  <c r="F29" i="1"/>
  <c r="F28" i="1"/>
  <c r="F12" i="1"/>
  <c r="B52" i="1" l="1"/>
  <c r="B51" i="1"/>
  <c r="B49" i="1"/>
  <c r="B48" i="1"/>
  <c r="B32" i="1"/>
  <c r="B31" i="1"/>
  <c r="B29" i="1"/>
  <c r="C29" i="1"/>
  <c r="D29" i="1"/>
  <c r="B28" i="1"/>
  <c r="C28" i="1"/>
  <c r="D28" i="1"/>
  <c r="B30" i="1"/>
  <c r="G28" i="1"/>
  <c r="I28" i="1" s="1"/>
  <c r="G29" i="1"/>
  <c r="I29" i="1" s="1"/>
  <c r="C30" i="1"/>
  <c r="D30" i="1"/>
  <c r="G30" i="1"/>
  <c r="I30" i="1" s="1"/>
  <c r="C31" i="1"/>
  <c r="D31" i="1"/>
  <c r="G31" i="1"/>
  <c r="I31" i="1" s="1"/>
  <c r="C32" i="1"/>
  <c r="D32" i="1"/>
  <c r="B33" i="1"/>
  <c r="C33" i="1"/>
  <c r="D33" i="1"/>
  <c r="E33" i="1"/>
  <c r="B34" i="1"/>
  <c r="C34" i="1"/>
  <c r="D34" i="1"/>
  <c r="E34" i="1"/>
  <c r="B35" i="1"/>
  <c r="C35" i="1"/>
  <c r="D35" i="1"/>
  <c r="E35" i="1"/>
  <c r="B36" i="1"/>
  <c r="C36" i="1"/>
  <c r="D36" i="1"/>
  <c r="E36" i="1"/>
  <c r="F14" i="1"/>
  <c r="H13" i="1"/>
  <c r="G13" i="1"/>
  <c r="I13" i="1" s="1"/>
  <c r="D14" i="1"/>
  <c r="D15" i="1"/>
  <c r="D16" i="1"/>
  <c r="D17" i="1"/>
  <c r="D18" i="1"/>
  <c r="D19" i="1"/>
  <c r="D20" i="1"/>
  <c r="I11" i="1" l="1"/>
  <c r="I14" i="1"/>
  <c r="I16" i="1"/>
  <c r="I17" i="1"/>
  <c r="I19" i="1"/>
  <c r="I23" i="1"/>
  <c r="I27" i="1"/>
  <c r="I33" i="1"/>
  <c r="I36" i="1"/>
  <c r="I37" i="1"/>
  <c r="I39" i="1"/>
  <c r="I43" i="1"/>
  <c r="I47" i="1"/>
  <c r="I53" i="1"/>
  <c r="E11" i="1"/>
  <c r="F11" i="1"/>
  <c r="G12" i="1"/>
  <c r="H12" i="1" s="1"/>
  <c r="F10" i="1"/>
  <c r="E10" i="1"/>
  <c r="G10" i="1"/>
  <c r="I10" i="1" s="1"/>
  <c r="G9" i="1"/>
  <c r="H9" i="1" s="1"/>
  <c r="F54" i="1"/>
  <c r="G54" i="1" s="1"/>
  <c r="I54" i="1" s="1"/>
  <c r="A16" i="1"/>
  <c r="B16" i="1"/>
  <c r="C16" i="1"/>
  <c r="E16" i="1"/>
  <c r="A17" i="1"/>
  <c r="B17" i="1"/>
  <c r="C17" i="1"/>
  <c r="E17" i="1"/>
  <c r="F17" i="1"/>
  <c r="A18" i="1"/>
  <c r="B18" i="1"/>
  <c r="C18" i="1"/>
  <c r="E18" i="1"/>
  <c r="F18" i="1"/>
  <c r="G18" i="1" s="1"/>
  <c r="I18" i="1" s="1"/>
  <c r="A19" i="1"/>
  <c r="B19" i="1"/>
  <c r="C19" i="1"/>
  <c r="E19" i="1"/>
  <c r="F19" i="1"/>
  <c r="A20" i="1"/>
  <c r="B20" i="1"/>
  <c r="C20" i="1"/>
  <c r="E20" i="1"/>
  <c r="F20" i="1"/>
  <c r="G20" i="1" s="1"/>
  <c r="I20" i="1" s="1"/>
  <c r="A21" i="1"/>
  <c r="B21" i="1"/>
  <c r="C21" i="1"/>
  <c r="D21" i="1"/>
  <c r="E21" i="1"/>
  <c r="F21" i="1"/>
  <c r="G21" i="1" s="1"/>
  <c r="I21" i="1" s="1"/>
  <c r="A22" i="1"/>
  <c r="B22" i="1"/>
  <c r="C22" i="1"/>
  <c r="D22" i="1"/>
  <c r="E22" i="1"/>
  <c r="F22" i="1"/>
  <c r="G22" i="1" s="1"/>
  <c r="I22" i="1" s="1"/>
  <c r="A23" i="1"/>
  <c r="B23" i="1"/>
  <c r="C23" i="1"/>
  <c r="D23" i="1"/>
  <c r="E23" i="1"/>
  <c r="F23" i="1"/>
  <c r="A24" i="1"/>
  <c r="B24" i="1"/>
  <c r="C24" i="1"/>
  <c r="D24" i="1"/>
  <c r="E24" i="1"/>
  <c r="F24" i="1"/>
  <c r="G24" i="1" s="1"/>
  <c r="I24" i="1" s="1"/>
  <c r="A25" i="1"/>
  <c r="B25" i="1"/>
  <c r="C25" i="1"/>
  <c r="D25" i="1"/>
  <c r="E25" i="1"/>
  <c r="F25" i="1"/>
  <c r="G25" i="1" s="1"/>
  <c r="I25" i="1" s="1"/>
  <c r="A26" i="1"/>
  <c r="B26" i="1"/>
  <c r="C26" i="1"/>
  <c r="D26" i="1"/>
  <c r="E26" i="1"/>
  <c r="F26" i="1"/>
  <c r="G26" i="1" s="1"/>
  <c r="I26" i="1" s="1"/>
  <c r="A27" i="1"/>
  <c r="B27" i="1"/>
  <c r="C27" i="1"/>
  <c r="D27" i="1"/>
  <c r="E27" i="1"/>
  <c r="A28" i="1"/>
  <c r="A29" i="1"/>
  <c r="A30" i="1"/>
  <c r="A31" i="1"/>
  <c r="A32" i="1"/>
  <c r="G32" i="1"/>
  <c r="I32" i="1" s="1"/>
  <c r="A33" i="1"/>
  <c r="F33" i="1"/>
  <c r="A34" i="1"/>
  <c r="F34" i="1"/>
  <c r="G34" i="1" s="1"/>
  <c r="I34" i="1" s="1"/>
  <c r="A35" i="1"/>
  <c r="F35" i="1"/>
  <c r="G35" i="1" s="1"/>
  <c r="I35" i="1" s="1"/>
  <c r="A36" i="1"/>
  <c r="A37" i="1"/>
  <c r="B37" i="1"/>
  <c r="C37" i="1"/>
  <c r="D37" i="1"/>
  <c r="E37" i="1"/>
  <c r="F37" i="1"/>
  <c r="A38" i="1"/>
  <c r="B38" i="1"/>
  <c r="C38" i="1"/>
  <c r="D38" i="1"/>
  <c r="E38" i="1"/>
  <c r="F38" i="1"/>
  <c r="G38" i="1" s="1"/>
  <c r="I38" i="1" s="1"/>
  <c r="A39" i="1"/>
  <c r="B39" i="1"/>
  <c r="C39" i="1"/>
  <c r="D39" i="1"/>
  <c r="E39" i="1"/>
  <c r="F39" i="1"/>
  <c r="A40" i="1"/>
  <c r="B40" i="1"/>
  <c r="C40" i="1"/>
  <c r="D40" i="1"/>
  <c r="E40" i="1"/>
  <c r="F40" i="1"/>
  <c r="G40" i="1" s="1"/>
  <c r="I40" i="1" s="1"/>
  <c r="A41" i="1"/>
  <c r="B41" i="1"/>
  <c r="C41" i="1"/>
  <c r="D41" i="1"/>
  <c r="E41" i="1"/>
  <c r="F41" i="1"/>
  <c r="G41" i="1" s="1"/>
  <c r="I41" i="1" s="1"/>
  <c r="A42" i="1"/>
  <c r="B42" i="1"/>
  <c r="C42" i="1"/>
  <c r="D42" i="1"/>
  <c r="E42" i="1"/>
  <c r="F42" i="1"/>
  <c r="G42" i="1" s="1"/>
  <c r="A43" i="1"/>
  <c r="B43" i="1"/>
  <c r="C43" i="1"/>
  <c r="D43" i="1"/>
  <c r="E43" i="1"/>
  <c r="F43" i="1"/>
  <c r="A44" i="1"/>
  <c r="B44" i="1"/>
  <c r="C44" i="1"/>
  <c r="D44" i="1"/>
  <c r="E44" i="1"/>
  <c r="F44" i="1"/>
  <c r="G44" i="1" s="1"/>
  <c r="I44" i="1" s="1"/>
  <c r="A45" i="1"/>
  <c r="B45" i="1"/>
  <c r="C45" i="1"/>
  <c r="D45" i="1"/>
  <c r="E45" i="1"/>
  <c r="F45" i="1"/>
  <c r="H45" i="1" s="1"/>
  <c r="A46" i="1"/>
  <c r="B46" i="1"/>
  <c r="C46" i="1"/>
  <c r="D46" i="1"/>
  <c r="E46" i="1"/>
  <c r="F46" i="1"/>
  <c r="H46" i="1" s="1"/>
  <c r="I46" i="1" s="1"/>
  <c r="A47" i="1"/>
  <c r="B47" i="1"/>
  <c r="C47" i="1"/>
  <c r="D47" i="1"/>
  <c r="E47" i="1"/>
  <c r="A48" i="1"/>
  <c r="C48" i="1"/>
  <c r="D48" i="1"/>
  <c r="H48" i="1"/>
  <c r="I48" i="1" s="1"/>
  <c r="A49" i="1"/>
  <c r="C49" i="1"/>
  <c r="D49" i="1"/>
  <c r="H49" i="1"/>
  <c r="I49" i="1" s="1"/>
  <c r="A50" i="1"/>
  <c r="B50" i="1"/>
  <c r="C50" i="1"/>
  <c r="D50" i="1"/>
  <c r="H50" i="1"/>
  <c r="I50" i="1" s="1"/>
  <c r="A51" i="1"/>
  <c r="C51" i="1"/>
  <c r="D51" i="1"/>
  <c r="H51" i="1"/>
  <c r="I51" i="1" s="1"/>
  <c r="A52" i="1"/>
  <c r="C52" i="1"/>
  <c r="D52" i="1"/>
  <c r="H52" i="1"/>
  <c r="I52" i="1" s="1"/>
  <c r="A53" i="1"/>
  <c r="B53" i="1"/>
  <c r="C53" i="1"/>
  <c r="D53" i="1"/>
  <c r="E53" i="1"/>
  <c r="F53" i="1"/>
  <c r="A54" i="1"/>
  <c r="B54" i="1"/>
  <c r="C54" i="1"/>
  <c r="D54" i="1"/>
  <c r="E54" i="1"/>
  <c r="A55" i="1"/>
  <c r="B55" i="1"/>
  <c r="C55" i="1"/>
  <c r="D55" i="1"/>
  <c r="E55" i="1"/>
  <c r="F55" i="1"/>
  <c r="H55" i="1" s="1"/>
  <c r="I55" i="1" s="1"/>
  <c r="B14" i="1"/>
  <c r="C14" i="1"/>
  <c r="E14" i="1"/>
  <c r="B15" i="1"/>
  <c r="C15" i="1"/>
  <c r="E15" i="1"/>
  <c r="F15" i="1"/>
  <c r="G15" i="1" s="1"/>
  <c r="A9" i="1"/>
  <c r="A10" i="1"/>
  <c r="A11" i="1"/>
  <c r="A12" i="1"/>
  <c r="A8" i="1"/>
  <c r="I9" i="1" l="1"/>
  <c r="I15" i="1"/>
  <c r="I12" i="1"/>
  <c r="H15" i="1"/>
  <c r="H42" i="1"/>
  <c r="I42" i="1" s="1"/>
  <c r="G45" i="1"/>
  <c r="F8" i="1" l="1"/>
  <c r="F57" i="1" s="1"/>
  <c r="H57" i="1"/>
  <c r="G57" i="1"/>
  <c r="G59" i="1" s="1"/>
  <c r="I45" i="1"/>
  <c r="I57" i="1" s="1"/>
  <c r="I59" i="1" s="1"/>
  <c r="I60" i="1" l="1"/>
  <c r="H59" i="1"/>
  <c r="H60" i="1" s="1"/>
  <c r="G60" i="1"/>
  <c r="I61" i="1" l="1"/>
  <c r="I62" i="1" s="1"/>
  <c r="H61" i="1"/>
  <c r="H62" i="1" s="1"/>
  <c r="G61" i="1"/>
  <c r="G62" i="1" s="1"/>
  <c r="F59" i="1"/>
  <c r="F60" i="1" s="1"/>
  <c r="F61" i="1" l="1"/>
  <c r="F62" i="1" s="1"/>
  <c r="G64" i="1" l="1"/>
  <c r="H64" i="1"/>
  <c r="I64" i="1" l="1"/>
  <c r="G66" i="1"/>
</calcChain>
</file>

<file path=xl/sharedStrings.xml><?xml version="1.0" encoding="utf-8"?>
<sst xmlns="http://schemas.openxmlformats.org/spreadsheetml/2006/main" count="317" uniqueCount="96">
  <si>
    <t>Metrado</t>
  </si>
  <si>
    <t>Precio S/.</t>
  </si>
  <si>
    <t>Parcial  S/.</t>
  </si>
  <si>
    <t>glb</t>
  </si>
  <si>
    <t>m3</t>
  </si>
  <si>
    <t>m2</t>
  </si>
  <si>
    <t>COSTO DIRECTO</t>
  </si>
  <si>
    <t>UTILIDAD 7.00 %</t>
  </si>
  <si>
    <t>SUB TOTAL</t>
  </si>
  <si>
    <t>IGV 18%</t>
  </si>
  <si>
    <t>% DE AVANCE  FISICO DE OBRA MENSUAL</t>
  </si>
  <si>
    <t>% DE AVANCE  FISICO DE OBRA TOTAL</t>
  </si>
  <si>
    <t>DESCRIPCION</t>
  </si>
  <si>
    <t>Partida</t>
  </si>
  <si>
    <t>UND</t>
  </si>
  <si>
    <t>MES 1</t>
  </si>
  <si>
    <t>MES 2</t>
  </si>
  <si>
    <t>TOTAL</t>
  </si>
  <si>
    <t>CRONOGRAMA VALORIZADO DE OBRA</t>
  </si>
  <si>
    <t>PRESUPUESTO TOTAL</t>
  </si>
  <si>
    <t>Departamento:</t>
  </si>
  <si>
    <t>Provincia:</t>
  </si>
  <si>
    <t>01</t>
  </si>
  <si>
    <t>01.01</t>
  </si>
  <si>
    <t>01.01.01</t>
  </si>
  <si>
    <t>La libertad</t>
  </si>
  <si>
    <t xml:space="preserve">      ALQUILER DE LOCAL P/ALMACEN, RESIDENCIA Y GUARDIANIA</t>
  </si>
  <si>
    <t>und</t>
  </si>
  <si>
    <t>MUNICIPALIDAD DISTRITAL DE VICTOR LARCO</t>
  </si>
  <si>
    <t>VALOR REFERENCIAL</t>
  </si>
  <si>
    <t>mes</t>
  </si>
  <si>
    <t>OBRAS PROVISIONALES</t>
  </si>
  <si>
    <t xml:space="preserve">      CARTEL DE OBRA 3.60x7.20</t>
  </si>
  <si>
    <t xml:space="preserve">      SEÑALIZACIONES - DESVIOS DE TRANSITO EN VIA</t>
  </si>
  <si>
    <t xml:space="preserve">      MOVILIZACION Y DESMOVILIZACION DE EQUIPO PESADO</t>
  </si>
  <si>
    <t>01.02</t>
  </si>
  <si>
    <t>01.02.01</t>
  </si>
  <si>
    <t>01.02.02</t>
  </si>
  <si>
    <t>01.02.03</t>
  </si>
  <si>
    <t>01.03</t>
  </si>
  <si>
    <t>01.03.01</t>
  </si>
  <si>
    <t>01.03.02</t>
  </si>
  <si>
    <t>01.03.03</t>
  </si>
  <si>
    <t>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</t>
  </si>
  <si>
    <t>Trujillo</t>
  </si>
  <si>
    <r>
      <t>Proyecto:</t>
    </r>
    <r>
      <rPr>
        <sz val="10"/>
        <rFont val="Arial"/>
        <family val="2"/>
      </rPr>
      <t xml:space="preserve"> </t>
    </r>
  </si>
  <si>
    <r>
      <t>Cliente:</t>
    </r>
    <r>
      <rPr>
        <sz val="10"/>
        <rFont val="Arial"/>
        <family val="2"/>
      </rPr>
      <t xml:space="preserve"> </t>
    </r>
  </si>
  <si>
    <t xml:space="preserve">   ALQUILER DE LOCAL P/ALMACEN, RESIDENCIA Y GUARDIANIA</t>
  </si>
  <si>
    <t xml:space="preserve">   CARTEL DE IDENTIFICACION DE LA OBRA DE 7.20 X 3.60 m</t>
  </si>
  <si>
    <t>u</t>
  </si>
  <si>
    <t xml:space="preserve">   SEÑALIZACIONES-DESVIOS DE TRANSITO EN VIA</t>
  </si>
  <si>
    <t>01.04</t>
  </si>
  <si>
    <t xml:space="preserve">   MOVILIZACION Y DESMOVILIZACION DE EQUIPO PESADO &amp; FLETE</t>
  </si>
  <si>
    <t>02</t>
  </si>
  <si>
    <t>PRORAMA DE MONITOREO</t>
  </si>
  <si>
    <t>02.01</t>
  </si>
  <si>
    <t xml:space="preserve">   PROGRAMA DE MONITOREO AMBIENTAL Y CONTINGENCIAS</t>
  </si>
  <si>
    <t>d</t>
  </si>
  <si>
    <t>03</t>
  </si>
  <si>
    <t>SEGURIDAD, SALUD Y MONITOREO DE GESTION AMBIENTAL</t>
  </si>
  <si>
    <t>03.01</t>
  </si>
  <si>
    <t xml:space="preserve">   EQUIPO DE PROTECCION INDIVIDUAL</t>
  </si>
  <si>
    <t>03.02</t>
  </si>
  <si>
    <t xml:space="preserve">   PLAN DE SEGURIDAD Y SALUD EN EL TRABAJO</t>
  </si>
  <si>
    <t>SECTOR BUENOS AIRES SUR</t>
  </si>
  <si>
    <t xml:space="preserve">   TRABAJOS PRELIMINARES</t>
  </si>
  <si>
    <t xml:space="preserve">      REPLANTEO DEL DISEÑO GEOMETRICO</t>
  </si>
  <si>
    <t xml:space="preserve">   MOVIMIENTO DE TIERRAS</t>
  </si>
  <si>
    <t xml:space="preserve">      DEMOLICION DE CARPETA ASFALTICA, e = 2"</t>
  </si>
  <si>
    <t xml:space="preserve">      CORTE A NIVEL DE SUBRASANTE CON MAQUINARIA H=0.35CM</t>
  </si>
  <si>
    <t xml:space="preserve">      ELIMINACION DE MATERIAL EXCEDENTES CON MAQUINARIA</t>
  </si>
  <si>
    <t xml:space="preserve">   BASES Y SUB BASE</t>
  </si>
  <si>
    <t xml:space="preserve">      PERFILADO Y COMPACTADO EN ZONA DE CORTE</t>
  </si>
  <si>
    <t xml:space="preserve">      SUB BASE DE HORMIGON E=0.15M</t>
  </si>
  <si>
    <t xml:space="preserve">      BASE GRANULAR E=0.20 M COMPACTADA</t>
  </si>
  <si>
    <t xml:space="preserve">   PAVIMENTOS</t>
  </si>
  <si>
    <t>01.04.01</t>
  </si>
  <si>
    <t xml:space="preserve">      IMPRIMACION CON EMULSION ASFALTICA CARPETA NUEVA</t>
  </si>
  <si>
    <t>01.04.02</t>
  </si>
  <si>
    <t xml:space="preserve">      CARPETA ASFALTICA CON EMULSION, E=2"</t>
  </si>
  <si>
    <t>01.04.03</t>
  </si>
  <si>
    <t xml:space="preserve">      BARRIDO Y LIMPIEZA PARA RECAPEO</t>
  </si>
  <si>
    <t>01.04.04</t>
  </si>
  <si>
    <t xml:space="preserve">      RIEGO DE LIGA CON EMULSION PARA RECAPEO</t>
  </si>
  <si>
    <t>01.04.05</t>
  </si>
  <si>
    <t xml:space="preserve">      CARPETA ASFALTICA CON EMULSION, E=2" EN RECAPEO</t>
  </si>
  <si>
    <t>01.05</t>
  </si>
  <si>
    <t xml:space="preserve">   VARIOS</t>
  </si>
  <si>
    <t>01.05.01</t>
  </si>
  <si>
    <t xml:space="preserve">      NIVELACION DE BUZONES EN GENERAL</t>
  </si>
  <si>
    <t>01.05.02</t>
  </si>
  <si>
    <t xml:space="preserve">      LIMPIEZA FINAL DE OBRA</t>
  </si>
  <si>
    <t>SECTOR BUENOS AIRES NORTE</t>
  </si>
  <si>
    <t>GASTOS GENERALES 6.4%</t>
  </si>
  <si>
    <t>FLETE TERRESTRE</t>
  </si>
  <si>
    <t>02.02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</si>
</sst>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9"/>
      <color rgb="FF000000"/>
      <name val="Comic Sans MS"/>
      <family val="4"/>
    </font>
    <font>
      <sz val="8"/>
      <color rgb="FF000000"/>
      <name val="Calibri"/>
      <family val="2"/>
      <charset val="204"/>
    </font>
    <font>
      <sz val="8"/>
      <color rgb="FF000000"/>
      <name val="Comic Sans MS"/>
      <family val="4"/>
    </font>
    <font>
      <b/>
      <sz val="9"/>
      <color rgb="FF000000"/>
      <name val="Comic Sans MS"/>
      <family val="4"/>
    </font>
    <font>
      <b/>
      <sz val="9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8"/>
      <color rgb="FF000000"/>
      <name val="Comic Sans MS"/>
      <family val="4"/>
    </font>
    <font>
      <sz val="8"/>
      <name val="Comic Sans MS"/>
      <family val="4"/>
    </font>
    <font>
      <sz val="10"/>
      <name val="Century Gothic"/>
      <family val="2"/>
    </font>
    <font>
      <b/>
      <sz val="11"/>
      <color indexed="8"/>
      <name val="Comic Sans MS"/>
      <family val="4"/>
    </font>
    <font>
      <sz val="10"/>
      <name val="Comic Sans MS"/>
      <family val="4"/>
    </font>
    <font>
      <sz val="8"/>
      <color rgb="FFFF0000"/>
      <name val="Calibri"/>
      <family val="2"/>
      <charset val="204"/>
    </font>
    <font>
      <sz val="8"/>
      <color rgb="FF000000"/>
      <name val="Arial Narrow"/>
      <family val="2"/>
    </font>
    <font>
      <sz val="8"/>
      <color indexed="72"/>
      <name val="Arial Narrow"/>
      <family val="2"/>
    </font>
    <font>
      <b/>
      <sz val="8"/>
      <color rgb="FF000000"/>
      <name val="Arial Narrow"/>
      <family val="2"/>
    </font>
    <font>
      <sz val="8"/>
      <color indexed="72"/>
      <name val="Arial"/>
    </font>
    <font>
      <sz val="8"/>
      <color indexed="10"/>
      <name val="Arial"/>
    </font>
    <font>
      <b/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color rgb="FF002060"/>
      <name val="Arial"/>
      <family val="2"/>
    </font>
    <font>
      <sz val="8"/>
      <color rgb="FF002060"/>
      <name val="Arial Narrow"/>
      <family val="2"/>
    </font>
    <font>
      <sz val="8"/>
      <color rgb="FF002060"/>
      <name val="Calibri"/>
      <family val="2"/>
      <charset val="204"/>
    </font>
    <font>
      <sz val="11"/>
      <color rgb="FF00206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4B2D6"/>
      </patternFill>
    </fill>
    <fill>
      <patternFill patternType="solid">
        <fgColor rgb="FFDAEDF2"/>
      </patternFill>
    </fill>
    <fill>
      <patternFill patternType="solid">
        <fgColor rgb="FFCBFE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" fontId="8" fillId="0" borderId="2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4" fontId="3" fillId="0" borderId="7" xfId="0" applyNumberFormat="1" applyFont="1" applyBorder="1" applyAlignment="1">
      <alignment horizontal="left" vertical="center"/>
    </xf>
    <xf numFmtId="4" fontId="7" fillId="0" borderId="10" xfId="0" applyNumberFormat="1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left" vertical="center"/>
    </xf>
    <xf numFmtId="4" fontId="7" fillId="0" borderId="4" xfId="0" applyNumberFormat="1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10" fontId="8" fillId="4" borderId="1" xfId="1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5" borderId="0" xfId="0" applyFont="1" applyFill="1" applyBorder="1"/>
    <xf numFmtId="0" fontId="12" fillId="5" borderId="9" xfId="0" applyFont="1" applyFill="1" applyBorder="1"/>
    <xf numFmtId="4" fontId="13" fillId="6" borderId="0" xfId="0" applyNumberFormat="1" applyFont="1" applyFill="1" applyAlignment="1">
      <alignment vertical="center"/>
    </xf>
    <xf numFmtId="2" fontId="0" fillId="0" borderId="0" xfId="0" applyNumberFormat="1"/>
    <xf numFmtId="4" fontId="14" fillId="0" borderId="14" xfId="0" applyNumberFormat="1" applyFont="1" applyFill="1" applyBorder="1" applyAlignment="1">
      <alignment horizontal="right" vertical="center"/>
    </xf>
    <xf numFmtId="4" fontId="15" fillId="0" borderId="14" xfId="0" applyNumberFormat="1" applyFont="1" applyFill="1" applyBorder="1" applyAlignment="1" applyProtection="1">
      <alignment horizontal="right" vertical="center"/>
      <protection locked="0"/>
    </xf>
    <xf numFmtId="4" fontId="16" fillId="0" borderId="14" xfId="0" applyNumberFormat="1" applyFont="1" applyFill="1" applyBorder="1" applyAlignment="1">
      <alignment horizontal="right" vertical="center"/>
    </xf>
    <xf numFmtId="4" fontId="3" fillId="0" borderId="19" xfId="0" applyNumberFormat="1" applyFont="1" applyBorder="1" applyAlignment="1">
      <alignment vertical="center"/>
    </xf>
    <xf numFmtId="4" fontId="5" fillId="2" borderId="0" xfId="0" applyNumberFormat="1" applyFont="1" applyFill="1" applyBorder="1" applyAlignment="1">
      <alignment horizontal="center" vertical="center"/>
    </xf>
    <xf numFmtId="0" fontId="17" fillId="0" borderId="14" xfId="0" applyFont="1" applyBorder="1" applyAlignment="1" applyProtection="1">
      <alignment vertical="center"/>
      <protection locked="0"/>
    </xf>
    <xf numFmtId="4" fontId="5" fillId="2" borderId="21" xfId="0" applyNumberFormat="1" applyFont="1" applyFill="1" applyBorder="1" applyAlignment="1">
      <alignment horizontal="center" vertical="center"/>
    </xf>
    <xf numFmtId="0" fontId="18" fillId="0" borderId="22" xfId="0" applyFont="1" applyBorder="1" applyAlignment="1" applyProtection="1">
      <alignment vertical="center"/>
      <protection locked="0"/>
    </xf>
    <xf numFmtId="0" fontId="18" fillId="0" borderId="23" xfId="0" applyFont="1" applyBorder="1" applyAlignment="1" applyProtection="1">
      <alignment vertical="center"/>
      <protection locked="0"/>
    </xf>
    <xf numFmtId="4" fontId="18" fillId="0" borderId="23" xfId="0" applyNumberFormat="1" applyFont="1" applyBorder="1" applyAlignment="1" applyProtection="1">
      <alignment vertical="center"/>
      <protection locked="0"/>
    </xf>
    <xf numFmtId="4" fontId="14" fillId="0" borderId="23" xfId="0" applyNumberFormat="1" applyFont="1" applyFill="1" applyBorder="1" applyAlignment="1">
      <alignment horizontal="right" vertical="center"/>
    </xf>
    <xf numFmtId="0" fontId="17" fillId="0" borderId="25" xfId="0" applyFont="1" applyBorder="1" applyAlignment="1" applyProtection="1">
      <alignment vertical="center"/>
      <protection locked="0"/>
    </xf>
    <xf numFmtId="0" fontId="17" fillId="0" borderId="27" xfId="0" applyFont="1" applyBorder="1" applyAlignment="1" applyProtection="1">
      <alignment vertical="center"/>
      <protection locked="0"/>
    </xf>
    <xf numFmtId="0" fontId="17" fillId="0" borderId="28" xfId="0" applyFont="1" applyBorder="1" applyAlignment="1" applyProtection="1">
      <alignment vertical="center"/>
      <protection locked="0"/>
    </xf>
    <xf numFmtId="4" fontId="14" fillId="0" borderId="28" xfId="0" applyNumberFormat="1" applyFont="1" applyFill="1" applyBorder="1" applyAlignment="1">
      <alignment horizontal="right" vertical="center"/>
    </xf>
    <xf numFmtId="0" fontId="21" fillId="5" borderId="0" xfId="0" applyFont="1" applyFill="1" applyBorder="1"/>
    <xf numFmtId="0" fontId="20" fillId="5" borderId="0" xfId="0" applyFont="1" applyFill="1" applyBorder="1"/>
    <xf numFmtId="0" fontId="20" fillId="5" borderId="18" xfId="0" applyNumberFormat="1" applyFont="1" applyFill="1" applyBorder="1" applyAlignment="1">
      <alignment vertical="center"/>
    </xf>
    <xf numFmtId="0" fontId="20" fillId="5" borderId="18" xfId="0" applyNumberFormat="1" applyFont="1" applyFill="1" applyBorder="1"/>
    <xf numFmtId="0" fontId="9" fillId="5" borderId="18" xfId="0" applyNumberFormat="1" applyFont="1" applyFill="1" applyBorder="1"/>
    <xf numFmtId="0" fontId="22" fillId="0" borderId="22" xfId="0" applyNumberFormat="1" applyFont="1" applyBorder="1" applyAlignment="1" applyProtection="1">
      <alignment vertical="center"/>
      <protection locked="0"/>
    </xf>
    <xf numFmtId="0" fontId="8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23" fillId="0" borderId="14" xfId="0" applyFont="1" applyBorder="1" applyAlignment="1" applyProtection="1">
      <alignment vertical="center"/>
      <protection locked="0"/>
    </xf>
    <xf numFmtId="4" fontId="24" fillId="0" borderId="14" xfId="0" applyNumberFormat="1" applyFont="1" applyFill="1" applyBorder="1" applyAlignment="1" applyProtection="1">
      <alignment horizontal="right" vertical="center"/>
      <protection locked="0"/>
    </xf>
    <xf numFmtId="4" fontId="24" fillId="0" borderId="14" xfId="0" applyNumberFormat="1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2" fillId="0" borderId="30" xfId="0" applyNumberFormat="1" applyFont="1" applyBorder="1" applyAlignment="1" applyProtection="1">
      <alignment vertical="center"/>
      <protection locked="0"/>
    </xf>
    <xf numFmtId="0" fontId="18" fillId="0" borderId="31" xfId="0" applyFont="1" applyBorder="1" applyAlignment="1" applyProtection="1">
      <alignment vertical="center"/>
      <protection locked="0"/>
    </xf>
    <xf numFmtId="4" fontId="18" fillId="0" borderId="31" xfId="0" applyNumberFormat="1" applyFont="1" applyBorder="1" applyAlignment="1" applyProtection="1">
      <alignment vertical="center"/>
      <protection locked="0"/>
    </xf>
    <xf numFmtId="4" fontId="14" fillId="0" borderId="31" xfId="0" applyNumberFormat="1" applyFont="1" applyFill="1" applyBorder="1" applyAlignment="1">
      <alignment horizontal="right" vertical="center"/>
    </xf>
    <xf numFmtId="4" fontId="18" fillId="0" borderId="24" xfId="0" applyNumberFormat="1" applyFont="1" applyBorder="1" applyAlignment="1" applyProtection="1">
      <alignment vertical="center"/>
      <protection locked="0"/>
    </xf>
    <xf numFmtId="0" fontId="17" fillId="0" borderId="26" xfId="0" applyFont="1" applyBorder="1" applyAlignment="1" applyProtection="1">
      <alignment vertical="center"/>
      <protection locked="0"/>
    </xf>
    <xf numFmtId="0" fontId="17" fillId="0" borderId="29" xfId="0" applyFont="1" applyBorder="1" applyAlignment="1" applyProtection="1">
      <alignment vertical="center"/>
      <protection locked="0"/>
    </xf>
    <xf numFmtId="0" fontId="17" fillId="0" borderId="24" xfId="0" applyFont="1" applyBorder="1" applyAlignment="1" applyProtection="1">
      <alignment vertical="center"/>
      <protection locked="0"/>
    </xf>
    <xf numFmtId="0" fontId="17" fillId="0" borderId="32" xfId="0" applyFont="1" applyBorder="1" applyAlignment="1" applyProtection="1">
      <alignment vertical="center"/>
      <protection locked="0"/>
    </xf>
    <xf numFmtId="4" fontId="14" fillId="0" borderId="32" xfId="0" applyNumberFormat="1" applyFont="1" applyFill="1" applyBorder="1" applyAlignment="1">
      <alignment horizontal="right" vertical="center"/>
    </xf>
    <xf numFmtId="0" fontId="23" fillId="0" borderId="25" xfId="0" applyFont="1" applyBorder="1" applyAlignment="1" applyProtection="1">
      <alignment vertical="center"/>
      <protection locked="0"/>
    </xf>
    <xf numFmtId="4" fontId="3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horizontal="center" vertical="center"/>
    </xf>
    <xf numFmtId="4" fontId="13" fillId="6" borderId="0" xfId="0" applyNumberFormat="1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Border="1" applyAlignment="1" applyProtection="1">
      <alignment vertical="center"/>
      <protection locked="0"/>
    </xf>
    <xf numFmtId="4" fontId="25" fillId="0" borderId="0" xfId="0" applyNumberFormat="1" applyFont="1" applyBorder="1" applyAlignment="1">
      <alignment vertical="center"/>
    </xf>
    <xf numFmtId="0" fontId="26" fillId="0" borderId="0" xfId="0" applyFont="1" applyBorder="1"/>
    <xf numFmtId="4" fontId="7" fillId="0" borderId="0" xfId="0" applyNumberFormat="1" applyFont="1" applyBorder="1" applyAlignment="1">
      <alignment vertical="center"/>
    </xf>
    <xf numFmtId="2" fontId="0" fillId="0" borderId="0" xfId="0" applyNumberFormat="1" applyBorder="1"/>
    <xf numFmtId="4" fontId="0" fillId="0" borderId="0" xfId="0" applyNumberFormat="1" applyBorder="1"/>
    <xf numFmtId="0" fontId="17" fillId="0" borderId="33" xfId="0" applyFont="1" applyBorder="1" applyAlignment="1" applyProtection="1">
      <alignment vertical="center"/>
      <protection locked="0"/>
    </xf>
    <xf numFmtId="0" fontId="17" fillId="0" borderId="34" xfId="0" applyFont="1" applyBorder="1" applyAlignment="1" applyProtection="1">
      <alignment vertical="center"/>
      <protection locked="0"/>
    </xf>
    <xf numFmtId="0" fontId="17" fillId="0" borderId="35" xfId="0" applyFont="1" applyBorder="1" applyAlignment="1" applyProtection="1">
      <alignment vertical="center"/>
      <protection locked="0"/>
    </xf>
    <xf numFmtId="0" fontId="23" fillId="0" borderId="33" xfId="0" applyFont="1" applyBorder="1" applyAlignment="1" applyProtection="1">
      <alignment vertical="center"/>
      <protection locked="0"/>
    </xf>
    <xf numFmtId="0" fontId="17" fillId="0" borderId="41" xfId="0" applyFont="1" applyBorder="1" applyAlignment="1" applyProtection="1">
      <alignment vertical="center"/>
      <protection locked="0"/>
    </xf>
    <xf numFmtId="0" fontId="17" fillId="0" borderId="40" xfId="0" applyFont="1" applyBorder="1" applyAlignment="1" applyProtection="1">
      <alignment horizontal="left" vertical="center" indent="2"/>
      <protection locked="0"/>
    </xf>
    <xf numFmtId="2" fontId="17" fillId="0" borderId="39" xfId="0" quotePrefix="1" applyNumberFormat="1" applyFont="1" applyBorder="1" applyAlignment="1" applyProtection="1">
      <alignment horizontal="left" vertical="center"/>
      <protection locked="0"/>
    </xf>
    <xf numFmtId="0" fontId="22" fillId="0" borderId="30" xfId="0" quotePrefix="1" applyNumberFormat="1" applyFont="1" applyBorder="1" applyAlignment="1" applyProtection="1">
      <alignment vertical="center"/>
      <protection locked="0"/>
    </xf>
    <xf numFmtId="0" fontId="17" fillId="0" borderId="33" xfId="0" quotePrefix="1" applyFont="1" applyBorder="1" applyAlignment="1" applyProtection="1">
      <alignment vertical="center"/>
      <protection locked="0"/>
    </xf>
    <xf numFmtId="4" fontId="8" fillId="3" borderId="11" xfId="0" applyNumberFormat="1" applyFont="1" applyFill="1" applyBorder="1" applyAlignment="1">
      <alignment horizontal="center" vertical="center"/>
    </xf>
    <xf numFmtId="4" fontId="8" fillId="3" borderId="12" xfId="0" applyNumberFormat="1" applyFont="1" applyFill="1" applyBorder="1" applyAlignment="1">
      <alignment horizontal="center" vertical="center"/>
    </xf>
    <xf numFmtId="4" fontId="8" fillId="3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Border="1" applyAlignment="1">
      <alignment horizontal="left" vertical="center"/>
    </xf>
    <xf numFmtId="4" fontId="3" fillId="0" borderId="12" xfId="0" applyNumberFormat="1" applyFont="1" applyBorder="1" applyAlignment="1">
      <alignment horizontal="left" vertical="center"/>
    </xf>
    <xf numFmtId="4" fontId="3" fillId="0" borderId="36" xfId="0" applyNumberFormat="1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left" vertical="center"/>
    </xf>
    <xf numFmtId="4" fontId="3" fillId="0" borderId="38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4" fontId="4" fillId="0" borderId="19" xfId="0" applyNumberFormat="1" applyFont="1" applyBorder="1" applyAlignment="1">
      <alignment horizontal="left" vertical="center"/>
    </xf>
    <xf numFmtId="10" fontId="5" fillId="4" borderId="11" xfId="1" applyNumberFormat="1" applyFont="1" applyFill="1" applyBorder="1" applyAlignment="1">
      <alignment horizontal="center" vertical="center"/>
    </xf>
    <xf numFmtId="10" fontId="5" fillId="4" borderId="12" xfId="1" applyNumberFormat="1" applyFont="1" applyFill="1" applyBorder="1" applyAlignment="1">
      <alignment horizontal="center" vertical="center"/>
    </xf>
    <xf numFmtId="10" fontId="5" fillId="4" borderId="13" xfId="1" applyNumberFormat="1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wrapText="1"/>
    </xf>
    <xf numFmtId="0" fontId="21" fillId="5" borderId="19" xfId="0" applyFont="1" applyFill="1" applyBorder="1" applyAlignment="1">
      <alignment horizontal="center" wrapText="1"/>
    </xf>
    <xf numFmtId="0" fontId="19" fillId="5" borderId="15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4" fontId="8" fillId="0" borderId="11" xfId="0" applyNumberFormat="1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20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56789/bs%20norte%20y%20sur/presupuestoclienteresumenBS%20NORTE%20Y%20SU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0">
          <cell r="F60" t="str">
            <v xml:space="preserve">      RIEGO DE LIGA CON RC-250 PARA RECAPEO</v>
          </cell>
        </row>
        <row r="62">
          <cell r="F62" t="str">
            <v xml:space="preserve">      CARPETA ASFALTICA CON RC-250, E=2" EN RECAPEO</v>
          </cell>
        </row>
        <row r="94">
          <cell r="F94" t="str">
            <v xml:space="preserve">      IMPRIMACION CON MC-30 ASFALTICA CARPETA NUEVA</v>
          </cell>
        </row>
        <row r="96">
          <cell r="F96" t="str">
            <v xml:space="preserve">      CARPETA ASFALTICA CON RC-250, E=2"</v>
          </cell>
        </row>
        <row r="100">
          <cell r="F100" t="str">
            <v xml:space="preserve">      RIEGO DE LIGA CON RC-250 PARA RECAPEO</v>
          </cell>
        </row>
        <row r="102">
          <cell r="F102" t="str">
            <v xml:space="preserve">      CARPETA ASFALTICA CON RC-250, E=2" EN RECAPEO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8"/>
  <sheetViews>
    <sheetView showZeros="0" tabSelected="1" view="pageBreakPreview" topLeftCell="B49" zoomScale="115" zoomScaleNormal="10" zoomScaleSheetLayoutView="115" workbookViewId="0">
      <selection activeCell="F59" sqref="F59"/>
    </sheetView>
  </sheetViews>
  <sheetFormatPr baseColWidth="10" defaultColWidth="9.140625" defaultRowHeight="11.25" x14ac:dyDescent="0.25"/>
  <cols>
    <col min="1" max="1" width="14.7109375" style="53" customWidth="1"/>
    <col min="2" max="2" width="50" style="2" customWidth="1"/>
    <col min="3" max="3" width="8" style="2" customWidth="1"/>
    <col min="4" max="5" width="9.7109375" style="2" customWidth="1"/>
    <col min="6" max="6" width="15.42578125" style="2" customWidth="1"/>
    <col min="7" max="7" width="14.5703125" style="2" customWidth="1"/>
    <col min="8" max="8" width="13.7109375" style="2" customWidth="1"/>
    <col min="9" max="9" width="14.42578125" style="2" customWidth="1"/>
    <col min="10" max="33" width="0" style="69" hidden="1" customWidth="1"/>
    <col min="34" max="34" width="6.28515625" style="69" customWidth="1"/>
    <col min="35" max="35" width="6" style="69" customWidth="1"/>
    <col min="36" max="36" width="5.42578125" style="69" customWidth="1"/>
    <col min="37" max="62" width="9.140625" style="69"/>
    <col min="63" max="16384" width="9.140625" style="2"/>
  </cols>
  <sheetData>
    <row r="1" spans="1:62" s="22" customFormat="1" ht="24" customHeight="1" x14ac:dyDescent="0.3">
      <c r="A1" s="104" t="s">
        <v>18</v>
      </c>
      <c r="B1" s="105"/>
      <c r="C1" s="105"/>
      <c r="D1" s="105"/>
      <c r="E1" s="105"/>
      <c r="F1" s="105"/>
      <c r="G1" s="105"/>
      <c r="H1" s="105"/>
      <c r="I1" s="106"/>
      <c r="J1" s="21"/>
      <c r="K1" s="21"/>
      <c r="L1" s="21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</row>
    <row r="2" spans="1:62" s="22" customFormat="1" ht="15.75" customHeight="1" x14ac:dyDescent="0.3">
      <c r="A2" s="107"/>
      <c r="B2" s="108"/>
      <c r="C2" s="108"/>
      <c r="D2" s="108"/>
      <c r="E2" s="108"/>
      <c r="F2" s="108"/>
      <c r="G2" s="108"/>
      <c r="H2" s="108"/>
      <c r="I2" s="109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</row>
    <row r="3" spans="1:62" s="22" customFormat="1" ht="47.25" customHeight="1" x14ac:dyDescent="0.3">
      <c r="A3" s="45" t="s">
        <v>45</v>
      </c>
      <c r="B3" s="102" t="s">
        <v>43</v>
      </c>
      <c r="C3" s="102"/>
      <c r="D3" s="102"/>
      <c r="E3" s="102"/>
      <c r="F3" s="102"/>
      <c r="G3" s="102"/>
      <c r="H3" s="102"/>
      <c r="I3" s="10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</row>
    <row r="4" spans="1:62" s="22" customFormat="1" ht="15" x14ac:dyDescent="0.3">
      <c r="A4" s="46" t="s">
        <v>46</v>
      </c>
      <c r="B4" s="43" t="s">
        <v>28</v>
      </c>
      <c r="C4" s="43"/>
      <c r="D4" s="115" t="s">
        <v>20</v>
      </c>
      <c r="E4" s="115"/>
      <c r="F4" s="43" t="s">
        <v>25</v>
      </c>
      <c r="G4" s="43"/>
      <c r="H4" s="44" t="s">
        <v>21</v>
      </c>
      <c r="I4" s="43" t="s">
        <v>44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</row>
    <row r="5" spans="1:62" s="22" customFormat="1" ht="15.75" thickBot="1" x14ac:dyDescent="0.35">
      <c r="A5" s="47"/>
      <c r="B5" s="25"/>
      <c r="C5" s="25"/>
      <c r="D5" s="25"/>
      <c r="E5" s="25"/>
      <c r="F5" s="25"/>
      <c r="G5" s="25"/>
      <c r="H5" s="25"/>
      <c r="I5" s="24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</row>
    <row r="6" spans="1:62" s="19" customFormat="1" ht="15.75" customHeight="1" thickBot="1" x14ac:dyDescent="0.3">
      <c r="A6" s="118" t="s">
        <v>13</v>
      </c>
      <c r="B6" s="120" t="s">
        <v>12</v>
      </c>
      <c r="C6" s="113" t="s">
        <v>14</v>
      </c>
      <c r="D6" s="122" t="s">
        <v>19</v>
      </c>
      <c r="E6" s="123"/>
      <c r="F6" s="124"/>
      <c r="G6" s="113" t="s">
        <v>15</v>
      </c>
      <c r="H6" s="116" t="s">
        <v>16</v>
      </c>
      <c r="I6" s="113" t="s">
        <v>17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</row>
    <row r="7" spans="1:62" s="3" customFormat="1" ht="22.9" customHeight="1" thickBot="1" x14ac:dyDescent="0.3">
      <c r="A7" s="119" t="s">
        <v>13</v>
      </c>
      <c r="B7" s="121" t="s">
        <v>12</v>
      </c>
      <c r="C7" s="114" t="s">
        <v>14</v>
      </c>
      <c r="D7" s="32" t="s">
        <v>0</v>
      </c>
      <c r="E7" s="34" t="s">
        <v>1</v>
      </c>
      <c r="F7" s="34" t="s">
        <v>2</v>
      </c>
      <c r="G7" s="114" t="s">
        <v>15</v>
      </c>
      <c r="H7" s="117" t="s">
        <v>16</v>
      </c>
      <c r="I7" s="114" t="s">
        <v>17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</row>
    <row r="8" spans="1:62" s="26" customFormat="1" ht="15.2" customHeight="1" x14ac:dyDescent="0.25">
      <c r="A8" s="58" t="str">
        <f>K8</f>
        <v>01</v>
      </c>
      <c r="B8" s="35" t="s">
        <v>31</v>
      </c>
      <c r="C8" s="36"/>
      <c r="D8" s="37"/>
      <c r="E8" s="37"/>
      <c r="F8" s="37">
        <f>SUM(I9:I13)</f>
        <v>41480</v>
      </c>
      <c r="G8" s="38"/>
      <c r="H8" s="38"/>
      <c r="I8" s="62"/>
      <c r="J8" s="71"/>
      <c r="K8" s="72" t="s">
        <v>22</v>
      </c>
      <c r="L8" s="72" t="s">
        <v>31</v>
      </c>
      <c r="M8" s="72"/>
      <c r="N8" s="72"/>
      <c r="O8" s="72"/>
      <c r="P8" s="72">
        <v>39258.99</v>
      </c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</row>
    <row r="9" spans="1:62" s="33" customFormat="1" ht="14.1" customHeight="1" x14ac:dyDescent="0.25">
      <c r="A9" s="79" t="str">
        <f t="shared" ref="A9:A11" si="0">K9</f>
        <v>01.01</v>
      </c>
      <c r="B9" s="39" t="s">
        <v>26</v>
      </c>
      <c r="C9" s="33" t="s">
        <v>30</v>
      </c>
      <c r="D9" s="33">
        <v>2</v>
      </c>
      <c r="E9" s="33">
        <v>1500</v>
      </c>
      <c r="F9" s="33">
        <v>3000</v>
      </c>
      <c r="G9" s="33">
        <f>+F9/2</f>
        <v>1500</v>
      </c>
      <c r="H9" s="33">
        <f>+G9</f>
        <v>1500</v>
      </c>
      <c r="I9" s="63">
        <f t="shared" ref="I9:I55" si="1">SUM(G9:H9)</f>
        <v>3000</v>
      </c>
      <c r="J9" s="73"/>
      <c r="K9" s="73" t="s">
        <v>23</v>
      </c>
      <c r="L9" s="73" t="s">
        <v>47</v>
      </c>
      <c r="M9" s="73" t="s">
        <v>30</v>
      </c>
      <c r="N9" s="73">
        <v>2</v>
      </c>
      <c r="O9" s="73">
        <v>1500</v>
      </c>
      <c r="P9" s="73">
        <v>3000</v>
      </c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</row>
    <row r="10" spans="1:62" s="33" customFormat="1" ht="14.1" customHeight="1" x14ac:dyDescent="0.25">
      <c r="A10" s="79" t="str">
        <f t="shared" si="0"/>
        <v>01.02</v>
      </c>
      <c r="B10" s="39" t="s">
        <v>32</v>
      </c>
      <c r="C10" s="33" t="s">
        <v>27</v>
      </c>
      <c r="D10" s="33">
        <v>1</v>
      </c>
      <c r="E10" s="33">
        <f>+O10</f>
        <v>2916.88</v>
      </c>
      <c r="F10" s="33">
        <f>+P10</f>
        <v>2916.88</v>
      </c>
      <c r="G10" s="33">
        <f>+F10</f>
        <v>2916.88</v>
      </c>
      <c r="H10" s="33">
        <v>0</v>
      </c>
      <c r="I10" s="63">
        <f t="shared" si="1"/>
        <v>2916.88</v>
      </c>
      <c r="J10" s="73"/>
      <c r="K10" s="73" t="s">
        <v>35</v>
      </c>
      <c r="L10" s="73" t="s">
        <v>48</v>
      </c>
      <c r="M10" s="73" t="s">
        <v>49</v>
      </c>
      <c r="N10" s="73">
        <v>1</v>
      </c>
      <c r="O10" s="73">
        <v>2916.88</v>
      </c>
      <c r="P10" s="73">
        <v>2916.88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</row>
    <row r="11" spans="1:62" s="33" customFormat="1" ht="14.1" customHeight="1" x14ac:dyDescent="0.25">
      <c r="A11" s="79" t="str">
        <f t="shared" si="0"/>
        <v>01.03</v>
      </c>
      <c r="B11" s="39" t="s">
        <v>33</v>
      </c>
      <c r="C11" s="33" t="s">
        <v>3</v>
      </c>
      <c r="D11" s="33">
        <v>1</v>
      </c>
      <c r="E11" s="33">
        <f t="shared" ref="E11" si="2">+O11</f>
        <v>5656.16</v>
      </c>
      <c r="F11" s="33">
        <f t="shared" ref="F11" si="3">+P11</f>
        <v>5656.16</v>
      </c>
      <c r="G11" s="33">
        <v>5656.16</v>
      </c>
      <c r="H11" s="33">
        <v>0</v>
      </c>
      <c r="I11" s="63">
        <f t="shared" si="1"/>
        <v>5656.16</v>
      </c>
      <c r="J11" s="73"/>
      <c r="K11" s="73" t="s">
        <v>39</v>
      </c>
      <c r="L11" s="73" t="s">
        <v>50</v>
      </c>
      <c r="M11" s="73" t="s">
        <v>3</v>
      </c>
      <c r="N11" s="73">
        <v>1</v>
      </c>
      <c r="O11" s="73">
        <v>5656.16</v>
      </c>
      <c r="P11" s="73">
        <v>5656.16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</row>
    <row r="12" spans="1:62" s="33" customFormat="1" ht="14.1" customHeight="1" thickBot="1" x14ac:dyDescent="0.3">
      <c r="A12" s="79" t="str">
        <f>K12</f>
        <v>01.04</v>
      </c>
      <c r="B12" s="40" t="s">
        <v>34</v>
      </c>
      <c r="C12" s="41" t="s">
        <v>3</v>
      </c>
      <c r="D12" s="41">
        <v>1</v>
      </c>
      <c r="E12" s="41">
        <v>13000</v>
      </c>
      <c r="F12" s="41">
        <f>E12*D12</f>
        <v>13000</v>
      </c>
      <c r="G12" s="41">
        <f>+F12/2</f>
        <v>6500</v>
      </c>
      <c r="H12" s="41">
        <f>+G12</f>
        <v>6500</v>
      </c>
      <c r="I12" s="64">
        <f t="shared" si="1"/>
        <v>13000</v>
      </c>
      <c r="J12" s="73"/>
      <c r="K12" s="73" t="s">
        <v>51</v>
      </c>
      <c r="L12" s="73" t="s">
        <v>52</v>
      </c>
      <c r="M12" s="73" t="s">
        <v>3</v>
      </c>
      <c r="N12" s="73">
        <v>1</v>
      </c>
      <c r="O12" s="73">
        <v>27685.95</v>
      </c>
      <c r="P12" s="73">
        <v>27685.95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</row>
    <row r="13" spans="1:62" s="26" customFormat="1" ht="15.2" customHeight="1" thickBot="1" x14ac:dyDescent="0.3">
      <c r="A13" s="85" t="s">
        <v>86</v>
      </c>
      <c r="B13" s="84" t="s">
        <v>94</v>
      </c>
      <c r="C13" s="83" t="s">
        <v>3</v>
      </c>
      <c r="D13" s="83">
        <v>1</v>
      </c>
      <c r="E13" s="83">
        <v>16906.96</v>
      </c>
      <c r="F13" s="83">
        <v>16906.96</v>
      </c>
      <c r="G13" s="83">
        <f>F13/2</f>
        <v>8453.48</v>
      </c>
      <c r="H13" s="83">
        <f>F13/2</f>
        <v>8453.48</v>
      </c>
      <c r="I13" s="64">
        <f t="shared" si="1"/>
        <v>16906.96</v>
      </c>
      <c r="J13" s="71"/>
      <c r="K13" s="72" t="s">
        <v>53</v>
      </c>
      <c r="L13" s="72" t="s">
        <v>54</v>
      </c>
      <c r="M13" s="72"/>
      <c r="N13" s="72"/>
      <c r="O13" s="72"/>
      <c r="P13" s="72">
        <v>3000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</row>
    <row r="14" spans="1:62" s="33" customFormat="1" ht="14.1" customHeight="1" x14ac:dyDescent="0.25">
      <c r="A14" s="86" t="s">
        <v>53</v>
      </c>
      <c r="B14" s="35" t="str">
        <f t="shared" ref="B14" si="4">L15</f>
        <v>SEGURIDAD, SALUD Y MONITOREO DE GESTION AMBIENTAL</v>
      </c>
      <c r="C14" s="36">
        <f t="shared" ref="C14" si="5">M15</f>
        <v>0</v>
      </c>
      <c r="D14" s="37">
        <f t="shared" ref="D14" si="6">N15</f>
        <v>0</v>
      </c>
      <c r="E14" s="37">
        <f t="shared" ref="E14" si="7">O15</f>
        <v>0</v>
      </c>
      <c r="F14" s="37">
        <f>I15</f>
        <v>3500</v>
      </c>
      <c r="G14" s="38"/>
      <c r="H14" s="38"/>
      <c r="I14" s="65">
        <f t="shared" si="1"/>
        <v>0</v>
      </c>
      <c r="J14" s="73"/>
      <c r="K14" s="73" t="s">
        <v>55</v>
      </c>
      <c r="L14" s="73" t="s">
        <v>56</v>
      </c>
      <c r="M14" s="73" t="s">
        <v>57</v>
      </c>
      <c r="N14" s="73">
        <v>60</v>
      </c>
      <c r="O14" s="73">
        <v>50</v>
      </c>
      <c r="P14" s="73">
        <v>3000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</row>
    <row r="15" spans="1:62" s="26" customFormat="1" ht="15.2" customHeight="1" thickBot="1" x14ac:dyDescent="0.3">
      <c r="A15" s="87" t="s">
        <v>95</v>
      </c>
      <c r="B15" s="40" t="str">
        <f>L17</f>
        <v xml:space="preserve">   PLAN DE SEGURIDAD Y SALUD EN EL TRABAJO</v>
      </c>
      <c r="C15" s="41" t="str">
        <f>M17</f>
        <v>glb</v>
      </c>
      <c r="D15" s="41">
        <f>N17</f>
        <v>1</v>
      </c>
      <c r="E15" s="41">
        <f>O17</f>
        <v>3500</v>
      </c>
      <c r="F15" s="41">
        <f>P17</f>
        <v>3500</v>
      </c>
      <c r="G15" s="41">
        <f>+F15/2</f>
        <v>1750</v>
      </c>
      <c r="H15" s="41">
        <f>+G15</f>
        <v>1750</v>
      </c>
      <c r="I15" s="64">
        <f t="shared" si="1"/>
        <v>3500</v>
      </c>
      <c r="J15" s="71"/>
      <c r="K15" s="72" t="s">
        <v>58</v>
      </c>
      <c r="L15" s="72" t="s">
        <v>59</v>
      </c>
      <c r="M15" s="72"/>
      <c r="N15" s="72"/>
      <c r="O15" s="72"/>
      <c r="P15" s="72">
        <v>5055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</row>
    <row r="16" spans="1:62" s="33" customFormat="1" ht="14.1" customHeight="1" x14ac:dyDescent="0.25">
      <c r="A16" s="48" t="str">
        <f t="shared" ref="A16:A55" si="8">K18</f>
        <v>01</v>
      </c>
      <c r="B16" s="59" t="str">
        <f t="shared" ref="B16:B55" si="9">L18</f>
        <v>SECTOR BUENOS AIRES SUR</v>
      </c>
      <c r="C16" s="59">
        <f t="shared" ref="C16:C55" si="10">M18</f>
        <v>0</v>
      </c>
      <c r="D16" s="60">
        <f t="shared" ref="D16:D55" si="11">N18</f>
        <v>0</v>
      </c>
      <c r="E16" s="60">
        <f t="shared" ref="E16:E55" si="12">O18</f>
        <v>0</v>
      </c>
      <c r="F16" s="60">
        <f>F17+F19+F23+F27+F33</f>
        <v>54018.863900000004</v>
      </c>
      <c r="G16" s="61"/>
      <c r="H16" s="61"/>
      <c r="I16" s="80">
        <f t="shared" si="1"/>
        <v>0</v>
      </c>
      <c r="J16" s="73"/>
      <c r="K16" s="73" t="s">
        <v>60</v>
      </c>
      <c r="L16" s="73" t="s">
        <v>61</v>
      </c>
      <c r="M16" s="73" t="s">
        <v>3</v>
      </c>
      <c r="N16" s="73">
        <v>1</v>
      </c>
      <c r="O16" s="73">
        <v>1555</v>
      </c>
      <c r="P16" s="73">
        <v>1555</v>
      </c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</row>
    <row r="17" spans="1:62" s="33" customFormat="1" ht="14.1" customHeight="1" x14ac:dyDescent="0.25">
      <c r="A17" s="68" t="str">
        <f t="shared" si="8"/>
        <v>01.01</v>
      </c>
      <c r="B17" s="54" t="str">
        <f t="shared" si="9"/>
        <v xml:space="preserve">   TRABAJOS PRELIMINARES</v>
      </c>
      <c r="C17" s="54">
        <f t="shared" si="10"/>
        <v>0</v>
      </c>
      <c r="D17" s="54">
        <f t="shared" si="11"/>
        <v>0</v>
      </c>
      <c r="E17" s="54">
        <f t="shared" si="12"/>
        <v>0</v>
      </c>
      <c r="F17" s="54">
        <f t="shared" ref="F17:F55" si="13">P19</f>
        <v>1139</v>
      </c>
      <c r="G17" s="55"/>
      <c r="H17" s="56"/>
      <c r="I17" s="63">
        <f t="shared" si="1"/>
        <v>0</v>
      </c>
      <c r="J17" s="73"/>
      <c r="K17" s="73" t="s">
        <v>62</v>
      </c>
      <c r="L17" s="73" t="s">
        <v>63</v>
      </c>
      <c r="M17" s="73" t="s">
        <v>3</v>
      </c>
      <c r="N17" s="73">
        <v>1</v>
      </c>
      <c r="O17" s="73">
        <v>3500</v>
      </c>
      <c r="P17" s="73">
        <v>3500</v>
      </c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</row>
    <row r="18" spans="1:62" s="26" customFormat="1" ht="15.2" customHeight="1" x14ac:dyDescent="0.25">
      <c r="A18" s="39" t="str">
        <f t="shared" si="8"/>
        <v>01.01.01</v>
      </c>
      <c r="B18" s="33" t="str">
        <f t="shared" si="9"/>
        <v xml:space="preserve">      REPLANTEO DEL DISEÑO GEOMETRICO</v>
      </c>
      <c r="C18" s="33" t="str">
        <f t="shared" si="10"/>
        <v>m2</v>
      </c>
      <c r="D18" s="33">
        <f t="shared" si="11"/>
        <v>1211.7</v>
      </c>
      <c r="E18" s="33">
        <f t="shared" si="12"/>
        <v>0.94000000000000006</v>
      </c>
      <c r="F18" s="33">
        <f t="shared" si="13"/>
        <v>1139</v>
      </c>
      <c r="G18" s="29">
        <f>+F18</f>
        <v>1139</v>
      </c>
      <c r="H18" s="28">
        <v>0</v>
      </c>
      <c r="I18" s="63">
        <f t="shared" si="1"/>
        <v>1139</v>
      </c>
      <c r="J18" s="71"/>
      <c r="K18" s="72" t="s">
        <v>22</v>
      </c>
      <c r="L18" s="72" t="s">
        <v>64</v>
      </c>
      <c r="M18" s="72"/>
      <c r="N18" s="72"/>
      <c r="O18" s="72"/>
      <c r="P18" s="72">
        <v>57535.090000000004</v>
      </c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</row>
    <row r="19" spans="1:62" s="57" customFormat="1" ht="14.1" customHeight="1" x14ac:dyDescent="0.25">
      <c r="A19" s="68" t="str">
        <f t="shared" si="8"/>
        <v>01.02</v>
      </c>
      <c r="B19" s="54" t="str">
        <f t="shared" si="9"/>
        <v xml:space="preserve">   MOVIMIENTO DE TIERRAS</v>
      </c>
      <c r="C19" s="54">
        <f t="shared" si="10"/>
        <v>0</v>
      </c>
      <c r="D19" s="54">
        <f t="shared" si="11"/>
        <v>0</v>
      </c>
      <c r="E19" s="54">
        <f t="shared" si="12"/>
        <v>0</v>
      </c>
      <c r="F19" s="54">
        <f t="shared" si="13"/>
        <v>5091.4800000000005</v>
      </c>
      <c r="G19" s="55"/>
      <c r="H19" s="56">
        <v>0</v>
      </c>
      <c r="I19" s="63">
        <f t="shared" si="1"/>
        <v>0</v>
      </c>
      <c r="J19" s="74"/>
      <c r="K19" s="75" t="s">
        <v>23</v>
      </c>
      <c r="L19" s="75" t="s">
        <v>65</v>
      </c>
      <c r="M19" s="75"/>
      <c r="N19" s="75"/>
      <c r="O19" s="75"/>
      <c r="P19" s="75">
        <v>1139</v>
      </c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</row>
    <row r="20" spans="1:62" ht="14.1" customHeight="1" x14ac:dyDescent="0.25">
      <c r="A20" s="39" t="str">
        <f t="shared" si="8"/>
        <v>01.02.01</v>
      </c>
      <c r="B20" s="33" t="str">
        <f t="shared" si="9"/>
        <v xml:space="preserve">      DEMOLICION DE CARPETA ASFALTICA, e = 2"</v>
      </c>
      <c r="C20" s="33" t="str">
        <f t="shared" si="10"/>
        <v>m2</v>
      </c>
      <c r="D20" s="33">
        <f t="shared" si="11"/>
        <v>313.61</v>
      </c>
      <c r="E20" s="33">
        <f t="shared" si="12"/>
        <v>2.54</v>
      </c>
      <c r="F20" s="33">
        <f t="shared" si="13"/>
        <v>796.57</v>
      </c>
      <c r="G20" s="29">
        <f>+F20</f>
        <v>796.57</v>
      </c>
      <c r="H20" s="28">
        <v>0</v>
      </c>
      <c r="I20" s="63">
        <f t="shared" si="1"/>
        <v>796.57</v>
      </c>
      <c r="K20" s="72" t="s">
        <v>24</v>
      </c>
      <c r="L20" s="72" t="s">
        <v>66</v>
      </c>
      <c r="M20" s="72" t="s">
        <v>5</v>
      </c>
      <c r="N20" s="72">
        <v>1211.7</v>
      </c>
      <c r="O20" s="72">
        <v>0.94000000000000006</v>
      </c>
      <c r="P20" s="72">
        <v>1139</v>
      </c>
    </row>
    <row r="21" spans="1:62" s="57" customFormat="1" ht="14.1" customHeight="1" x14ac:dyDescent="0.25">
      <c r="A21" s="39" t="str">
        <f t="shared" si="8"/>
        <v>01.02.02</v>
      </c>
      <c r="B21" s="33" t="str">
        <f t="shared" si="9"/>
        <v xml:space="preserve">      CORTE A NIVEL DE SUBRASANTE CON MAQUINARIA H=0.35CM</v>
      </c>
      <c r="C21" s="33" t="str">
        <f t="shared" si="10"/>
        <v>m3</v>
      </c>
      <c r="D21" s="33">
        <f t="shared" si="11"/>
        <v>109.76</v>
      </c>
      <c r="E21" s="33">
        <f t="shared" si="12"/>
        <v>5.69</v>
      </c>
      <c r="F21" s="33">
        <f t="shared" si="13"/>
        <v>624.53</v>
      </c>
      <c r="G21" s="29">
        <f t="shared" ref="G21:G32" si="14">+F21</f>
        <v>624.53</v>
      </c>
      <c r="H21" s="28">
        <v>0</v>
      </c>
      <c r="I21" s="63">
        <f t="shared" si="1"/>
        <v>624.53</v>
      </c>
      <c r="J21" s="74"/>
      <c r="K21" s="75" t="s">
        <v>35</v>
      </c>
      <c r="L21" s="75" t="s">
        <v>67</v>
      </c>
      <c r="M21" s="75"/>
      <c r="N21" s="75"/>
      <c r="O21" s="75"/>
      <c r="P21" s="75">
        <v>5091.4800000000005</v>
      </c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</row>
    <row r="22" spans="1:62" ht="14.1" customHeight="1" x14ac:dyDescent="0.25">
      <c r="A22" s="39" t="str">
        <f t="shared" si="8"/>
        <v>01.02.03</v>
      </c>
      <c r="B22" s="33" t="str">
        <f t="shared" si="9"/>
        <v xml:space="preserve">      ELIMINACION DE MATERIAL EXCEDENTES CON MAQUINARIA</v>
      </c>
      <c r="C22" s="33" t="str">
        <f t="shared" si="10"/>
        <v>m3</v>
      </c>
      <c r="D22" s="33">
        <f t="shared" si="11"/>
        <v>159.79</v>
      </c>
      <c r="E22" s="33">
        <f t="shared" si="12"/>
        <v>22.97</v>
      </c>
      <c r="F22" s="33">
        <f t="shared" si="13"/>
        <v>3670.38</v>
      </c>
      <c r="G22" s="29">
        <f t="shared" si="14"/>
        <v>3670.38</v>
      </c>
      <c r="H22" s="28">
        <v>0</v>
      </c>
      <c r="I22" s="63">
        <f t="shared" si="1"/>
        <v>3670.38</v>
      </c>
      <c r="K22" s="72" t="s">
        <v>36</v>
      </c>
      <c r="L22" s="72" t="s">
        <v>68</v>
      </c>
      <c r="M22" s="72" t="s">
        <v>5</v>
      </c>
      <c r="N22" s="72">
        <v>313.61</v>
      </c>
      <c r="O22" s="72">
        <v>2.54</v>
      </c>
      <c r="P22" s="72">
        <v>796.57</v>
      </c>
    </row>
    <row r="23" spans="1:62" ht="14.1" customHeight="1" x14ac:dyDescent="0.25">
      <c r="A23" s="68" t="str">
        <f t="shared" si="8"/>
        <v>01.03</v>
      </c>
      <c r="B23" s="54" t="str">
        <f t="shared" si="9"/>
        <v xml:space="preserve">   BASES Y SUB BASE</v>
      </c>
      <c r="C23" s="54">
        <f t="shared" si="10"/>
        <v>0</v>
      </c>
      <c r="D23" s="54">
        <f t="shared" si="11"/>
        <v>0</v>
      </c>
      <c r="E23" s="54">
        <f t="shared" si="12"/>
        <v>0</v>
      </c>
      <c r="F23" s="54">
        <f t="shared" si="13"/>
        <v>8335.75</v>
      </c>
      <c r="G23" s="29"/>
      <c r="H23" s="56">
        <v>0</v>
      </c>
      <c r="I23" s="63">
        <f t="shared" si="1"/>
        <v>0</v>
      </c>
      <c r="K23" s="72" t="s">
        <v>37</v>
      </c>
      <c r="L23" s="72" t="s">
        <v>69</v>
      </c>
      <c r="M23" s="72" t="s">
        <v>4</v>
      </c>
      <c r="N23" s="72">
        <v>109.76</v>
      </c>
      <c r="O23" s="72">
        <v>5.69</v>
      </c>
      <c r="P23" s="72">
        <v>624.53</v>
      </c>
    </row>
    <row r="24" spans="1:62" ht="14.1" customHeight="1" x14ac:dyDescent="0.25">
      <c r="A24" s="39" t="str">
        <f t="shared" si="8"/>
        <v>01.03.01</v>
      </c>
      <c r="B24" s="33" t="str">
        <f t="shared" si="9"/>
        <v xml:space="preserve">      PERFILADO Y COMPACTADO EN ZONA DE CORTE</v>
      </c>
      <c r="C24" s="33" t="str">
        <f t="shared" si="10"/>
        <v>m2</v>
      </c>
      <c r="D24" s="33">
        <f t="shared" si="11"/>
        <v>313.61</v>
      </c>
      <c r="E24" s="33">
        <f t="shared" si="12"/>
        <v>3.12</v>
      </c>
      <c r="F24" s="33">
        <f t="shared" si="13"/>
        <v>978.46</v>
      </c>
      <c r="G24" s="29">
        <f t="shared" si="14"/>
        <v>978.46</v>
      </c>
      <c r="H24" s="28">
        <v>0</v>
      </c>
      <c r="I24" s="63">
        <f t="shared" si="1"/>
        <v>978.46</v>
      </c>
      <c r="K24" s="72" t="s">
        <v>38</v>
      </c>
      <c r="L24" s="72" t="s">
        <v>70</v>
      </c>
      <c r="M24" s="72" t="s">
        <v>4</v>
      </c>
      <c r="N24" s="72">
        <v>159.79</v>
      </c>
      <c r="O24" s="72">
        <v>22.97</v>
      </c>
      <c r="P24" s="72">
        <v>3670.38</v>
      </c>
    </row>
    <row r="25" spans="1:62" s="57" customFormat="1" ht="14.1" customHeight="1" x14ac:dyDescent="0.25">
      <c r="A25" s="39" t="str">
        <f t="shared" si="8"/>
        <v>01.03.02</v>
      </c>
      <c r="B25" s="33" t="str">
        <f t="shared" si="9"/>
        <v xml:space="preserve">      SUB BASE DE HORMIGON E=0.15M</v>
      </c>
      <c r="C25" s="33" t="str">
        <f t="shared" si="10"/>
        <v>m2</v>
      </c>
      <c r="D25" s="33">
        <f t="shared" si="11"/>
        <v>313.61</v>
      </c>
      <c r="E25" s="33">
        <f t="shared" si="12"/>
        <v>10.78</v>
      </c>
      <c r="F25" s="33">
        <f t="shared" si="13"/>
        <v>3380.7200000000003</v>
      </c>
      <c r="G25" s="29">
        <f t="shared" si="14"/>
        <v>3380.7200000000003</v>
      </c>
      <c r="H25" s="30">
        <v>0</v>
      </c>
      <c r="I25" s="63">
        <f t="shared" si="1"/>
        <v>3380.7200000000003</v>
      </c>
      <c r="J25" s="74"/>
      <c r="K25" s="75" t="s">
        <v>39</v>
      </c>
      <c r="L25" s="75" t="s">
        <v>71</v>
      </c>
      <c r="M25" s="75"/>
      <c r="N25" s="75"/>
      <c r="O25" s="75"/>
      <c r="P25" s="75">
        <v>8335.75</v>
      </c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</row>
    <row r="26" spans="1:62" ht="14.1" customHeight="1" x14ac:dyDescent="0.25">
      <c r="A26" s="39" t="str">
        <f t="shared" si="8"/>
        <v>01.03.03</v>
      </c>
      <c r="B26" s="33" t="str">
        <f t="shared" si="9"/>
        <v xml:space="preserve">      BASE GRANULAR E=0.20 M COMPACTADA</v>
      </c>
      <c r="C26" s="33" t="str">
        <f t="shared" si="10"/>
        <v>m2</v>
      </c>
      <c r="D26" s="33">
        <f t="shared" si="11"/>
        <v>313.61</v>
      </c>
      <c r="E26" s="33">
        <f t="shared" si="12"/>
        <v>12.68</v>
      </c>
      <c r="F26" s="33">
        <f t="shared" si="13"/>
        <v>3976.57</v>
      </c>
      <c r="G26" s="29">
        <f t="shared" si="14"/>
        <v>3976.57</v>
      </c>
      <c r="H26" s="28">
        <v>0</v>
      </c>
      <c r="I26" s="63">
        <f t="shared" si="1"/>
        <v>3976.57</v>
      </c>
      <c r="K26" s="72" t="s">
        <v>40</v>
      </c>
      <c r="L26" s="72" t="s">
        <v>72</v>
      </c>
      <c r="M26" s="72" t="s">
        <v>5</v>
      </c>
      <c r="N26" s="72">
        <v>313.61</v>
      </c>
      <c r="O26" s="72">
        <v>3.12</v>
      </c>
      <c r="P26" s="72">
        <v>978.46</v>
      </c>
    </row>
    <row r="27" spans="1:62" s="6" customFormat="1" ht="15" customHeight="1" x14ac:dyDescent="0.25">
      <c r="A27" s="68" t="str">
        <f t="shared" si="8"/>
        <v>01.04</v>
      </c>
      <c r="B27" s="54" t="str">
        <f t="shared" si="9"/>
        <v xml:space="preserve">   PAVIMENTOS</v>
      </c>
      <c r="C27" s="54">
        <f t="shared" si="10"/>
        <v>0</v>
      </c>
      <c r="D27" s="54">
        <f t="shared" si="11"/>
        <v>0</v>
      </c>
      <c r="E27" s="54">
        <f t="shared" si="12"/>
        <v>0</v>
      </c>
      <c r="F27" s="54">
        <f>SUM(F28:F32)</f>
        <v>38988.653900000005</v>
      </c>
      <c r="G27" s="29"/>
      <c r="H27" s="56">
        <v>0</v>
      </c>
      <c r="I27" s="63">
        <f t="shared" si="1"/>
        <v>0</v>
      </c>
      <c r="J27" s="76"/>
      <c r="K27" s="72" t="s">
        <v>41</v>
      </c>
      <c r="L27" s="72" t="s">
        <v>73</v>
      </c>
      <c r="M27" s="72" t="s">
        <v>5</v>
      </c>
      <c r="N27" s="72">
        <v>313.61</v>
      </c>
      <c r="O27" s="72">
        <v>10.78</v>
      </c>
      <c r="P27" s="72">
        <v>3380.7200000000003</v>
      </c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</row>
    <row r="28" spans="1:62" ht="14.1" customHeight="1" x14ac:dyDescent="0.25">
      <c r="A28" s="39" t="str">
        <f t="shared" si="8"/>
        <v>01.04.01</v>
      </c>
      <c r="B28" s="33" t="str">
        <f>L30</f>
        <v xml:space="preserve">      IMPRIMACION CON EMULSION ASFALTICA CARPETA NUEVA</v>
      </c>
      <c r="C28" s="33" t="str">
        <f t="shared" si="10"/>
        <v>m2</v>
      </c>
      <c r="D28" s="33">
        <f t="shared" si="11"/>
        <v>313.61</v>
      </c>
      <c r="E28" s="33">
        <v>4.57</v>
      </c>
      <c r="F28" s="33">
        <f>D28*E28</f>
        <v>1433.1977000000002</v>
      </c>
      <c r="G28" s="29">
        <f t="shared" si="14"/>
        <v>1433.1977000000002</v>
      </c>
      <c r="H28" s="28">
        <v>0</v>
      </c>
      <c r="I28" s="63">
        <f t="shared" si="1"/>
        <v>1433.1977000000002</v>
      </c>
      <c r="K28" s="72" t="s">
        <v>42</v>
      </c>
      <c r="L28" s="72" t="s">
        <v>74</v>
      </c>
      <c r="M28" s="72" t="s">
        <v>5</v>
      </c>
      <c r="N28" s="72">
        <v>313.61</v>
      </c>
      <c r="O28" s="72">
        <v>12.68</v>
      </c>
      <c r="P28" s="72">
        <v>3976.57</v>
      </c>
    </row>
    <row r="29" spans="1:62" s="57" customFormat="1" ht="14.1" customHeight="1" x14ac:dyDescent="0.25">
      <c r="A29" s="39" t="str">
        <f t="shared" si="8"/>
        <v>01.04.02</v>
      </c>
      <c r="B29" s="33" t="str">
        <f t="shared" si="9"/>
        <v xml:space="preserve">      CARPETA ASFALTICA CON EMULSION, E=2"</v>
      </c>
      <c r="C29" s="33" t="str">
        <f t="shared" si="10"/>
        <v>m2</v>
      </c>
      <c r="D29" s="33">
        <f t="shared" si="11"/>
        <v>313.61</v>
      </c>
      <c r="E29" s="33">
        <v>27.97</v>
      </c>
      <c r="F29" s="33">
        <f>D29*E29</f>
        <v>8771.6717000000008</v>
      </c>
      <c r="G29" s="29">
        <f t="shared" si="14"/>
        <v>8771.6717000000008</v>
      </c>
      <c r="H29" s="28">
        <v>0</v>
      </c>
      <c r="I29" s="63">
        <f t="shared" si="1"/>
        <v>8771.6717000000008</v>
      </c>
      <c r="J29" s="74"/>
      <c r="K29" s="75" t="s">
        <v>51</v>
      </c>
      <c r="L29" s="75" t="s">
        <v>75</v>
      </c>
      <c r="M29" s="75"/>
      <c r="N29" s="75"/>
      <c r="O29" s="75"/>
      <c r="P29" s="75">
        <v>42504.88</v>
      </c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</row>
    <row r="30" spans="1:62" ht="14.1" customHeight="1" x14ac:dyDescent="0.25">
      <c r="A30" s="39" t="str">
        <f t="shared" si="8"/>
        <v>01.04.03</v>
      </c>
      <c r="B30" s="33" t="str">
        <f t="shared" si="9"/>
        <v xml:space="preserve">      BARRIDO Y LIMPIEZA PARA RECAPEO</v>
      </c>
      <c r="C30" s="33" t="str">
        <f t="shared" si="10"/>
        <v>m2</v>
      </c>
      <c r="D30" s="33">
        <f t="shared" si="11"/>
        <v>898.09</v>
      </c>
      <c r="E30" s="33">
        <v>0.53</v>
      </c>
      <c r="F30" s="33">
        <f t="shared" ref="F30:F32" si="15">D30*E30</f>
        <v>475.98770000000002</v>
      </c>
      <c r="G30" s="29">
        <f t="shared" si="14"/>
        <v>475.98770000000002</v>
      </c>
      <c r="H30" s="28">
        <v>0</v>
      </c>
      <c r="I30" s="63">
        <f t="shared" si="1"/>
        <v>475.98770000000002</v>
      </c>
      <c r="K30" s="72" t="s">
        <v>76</v>
      </c>
      <c r="L30" s="72" t="s">
        <v>77</v>
      </c>
      <c r="M30" s="72" t="s">
        <v>5</v>
      </c>
      <c r="N30" s="72">
        <v>313.61</v>
      </c>
      <c r="O30" s="72">
        <v>4.1900000000000004</v>
      </c>
      <c r="P30" s="72">
        <v>1314.03</v>
      </c>
    </row>
    <row r="31" spans="1:62" ht="14.1" customHeight="1" x14ac:dyDescent="0.25">
      <c r="A31" s="39" t="str">
        <f t="shared" si="8"/>
        <v>01.04.04</v>
      </c>
      <c r="B31" s="33" t="str">
        <f>[1]Sheet1!$F$60</f>
        <v xml:space="preserve">      RIEGO DE LIGA CON RC-250 PARA RECAPEO</v>
      </c>
      <c r="C31" s="33" t="str">
        <f t="shared" si="10"/>
        <v>m2</v>
      </c>
      <c r="D31" s="33">
        <f t="shared" si="11"/>
        <v>898.09</v>
      </c>
      <c r="E31" s="33">
        <v>3.55</v>
      </c>
      <c r="F31" s="33">
        <f t="shared" si="15"/>
        <v>3188.2195000000002</v>
      </c>
      <c r="G31" s="29">
        <f t="shared" si="14"/>
        <v>3188.2195000000002</v>
      </c>
      <c r="H31" s="28">
        <v>0</v>
      </c>
      <c r="I31" s="63">
        <f t="shared" si="1"/>
        <v>3188.2195000000002</v>
      </c>
      <c r="K31" s="72" t="s">
        <v>78</v>
      </c>
      <c r="L31" s="72" t="s">
        <v>79</v>
      </c>
      <c r="M31" s="72" t="s">
        <v>5</v>
      </c>
      <c r="N31" s="72">
        <v>313.61</v>
      </c>
      <c r="O31" s="72">
        <v>30.57</v>
      </c>
      <c r="P31" s="72">
        <v>9587.06</v>
      </c>
    </row>
    <row r="32" spans="1:62" ht="14.1" customHeight="1" x14ac:dyDescent="0.25">
      <c r="A32" s="39" t="str">
        <f t="shared" si="8"/>
        <v>01.04.05</v>
      </c>
      <c r="B32" s="33" t="str">
        <f>[1]Sheet1!$F$62</f>
        <v xml:space="preserve">      CARPETA ASFALTICA CON RC-250, E=2" EN RECAPEO</v>
      </c>
      <c r="C32" s="33" t="str">
        <f t="shared" si="10"/>
        <v>m2</v>
      </c>
      <c r="D32" s="33">
        <f t="shared" si="11"/>
        <v>898.09</v>
      </c>
      <c r="E32" s="33">
        <v>27.97</v>
      </c>
      <c r="F32" s="33">
        <f t="shared" si="15"/>
        <v>25119.577300000001</v>
      </c>
      <c r="G32" s="29">
        <f t="shared" si="14"/>
        <v>25119.577300000001</v>
      </c>
      <c r="H32" s="28">
        <v>0</v>
      </c>
      <c r="I32" s="63">
        <f t="shared" si="1"/>
        <v>25119.577300000001</v>
      </c>
      <c r="K32" s="72" t="s">
        <v>80</v>
      </c>
      <c r="L32" s="72" t="s">
        <v>81</v>
      </c>
      <c r="M32" s="72" t="s">
        <v>5</v>
      </c>
      <c r="N32" s="72">
        <v>898.09</v>
      </c>
      <c r="O32" s="72">
        <v>0.53</v>
      </c>
      <c r="P32" s="72">
        <v>475.99</v>
      </c>
    </row>
    <row r="33" spans="1:62" ht="14.1" customHeight="1" x14ac:dyDescent="0.25">
      <c r="A33" s="68" t="str">
        <f t="shared" si="8"/>
        <v>01.05</v>
      </c>
      <c r="B33" s="54" t="str">
        <f t="shared" si="9"/>
        <v xml:space="preserve">   VARIOS</v>
      </c>
      <c r="C33" s="54">
        <f t="shared" si="10"/>
        <v>0</v>
      </c>
      <c r="D33" s="54">
        <f t="shared" si="11"/>
        <v>0</v>
      </c>
      <c r="E33" s="54">
        <f t="shared" si="12"/>
        <v>0</v>
      </c>
      <c r="F33" s="54">
        <f t="shared" si="13"/>
        <v>463.98</v>
      </c>
      <c r="G33" s="55"/>
      <c r="H33" s="56">
        <v>0</v>
      </c>
      <c r="I33" s="63">
        <f t="shared" si="1"/>
        <v>0</v>
      </c>
      <c r="K33" s="72" t="s">
        <v>82</v>
      </c>
      <c r="L33" s="72" t="s">
        <v>83</v>
      </c>
      <c r="M33" s="72" t="s">
        <v>5</v>
      </c>
      <c r="N33" s="72">
        <v>898.09</v>
      </c>
      <c r="O33" s="72">
        <v>4.09</v>
      </c>
      <c r="P33" s="72">
        <v>3673.19</v>
      </c>
    </row>
    <row r="34" spans="1:62" ht="14.1" customHeight="1" x14ac:dyDescent="0.25">
      <c r="A34" s="39" t="str">
        <f t="shared" si="8"/>
        <v>01.05.01</v>
      </c>
      <c r="B34" s="33" t="str">
        <f t="shared" si="9"/>
        <v xml:space="preserve">      NIVELACION DE BUZONES EN GENERAL</v>
      </c>
      <c r="C34" s="33" t="str">
        <f t="shared" si="10"/>
        <v>u</v>
      </c>
      <c r="D34" s="33">
        <f t="shared" si="11"/>
        <v>1</v>
      </c>
      <c r="E34" s="33">
        <f t="shared" si="12"/>
        <v>209.52</v>
      </c>
      <c r="F34" s="33">
        <f t="shared" si="13"/>
        <v>209.52</v>
      </c>
      <c r="G34" s="29">
        <f>+F34</f>
        <v>209.52</v>
      </c>
      <c r="H34" s="28">
        <v>0</v>
      </c>
      <c r="I34" s="63">
        <f t="shared" si="1"/>
        <v>209.52</v>
      </c>
      <c r="K34" s="72" t="s">
        <v>84</v>
      </c>
      <c r="L34" s="72" t="s">
        <v>85</v>
      </c>
      <c r="M34" s="72" t="s">
        <v>5</v>
      </c>
      <c r="N34" s="72">
        <v>898.09</v>
      </c>
      <c r="O34" s="72">
        <v>30.57</v>
      </c>
      <c r="P34" s="72">
        <v>27454.61</v>
      </c>
    </row>
    <row r="35" spans="1:62" s="57" customFormat="1" ht="14.1" customHeight="1" thickBot="1" x14ac:dyDescent="0.3">
      <c r="A35" s="39" t="str">
        <f t="shared" si="8"/>
        <v>01.05.02</v>
      </c>
      <c r="B35" s="66" t="str">
        <f t="shared" si="9"/>
        <v xml:space="preserve">      LIMPIEZA FINAL DE OBRA</v>
      </c>
      <c r="C35" s="66" t="str">
        <f t="shared" si="10"/>
        <v>m2</v>
      </c>
      <c r="D35" s="66">
        <f t="shared" si="11"/>
        <v>1211.7</v>
      </c>
      <c r="E35" s="66">
        <f t="shared" si="12"/>
        <v>0.21</v>
      </c>
      <c r="F35" s="66">
        <f t="shared" si="13"/>
        <v>254.46</v>
      </c>
      <c r="G35" s="67">
        <f>+F35</f>
        <v>254.46</v>
      </c>
      <c r="H35" s="67">
        <v>0</v>
      </c>
      <c r="I35" s="81">
        <f t="shared" si="1"/>
        <v>254.46</v>
      </c>
      <c r="J35" s="74"/>
      <c r="K35" s="75" t="s">
        <v>86</v>
      </c>
      <c r="L35" s="75" t="s">
        <v>87</v>
      </c>
      <c r="M35" s="75"/>
      <c r="N35" s="75"/>
      <c r="O35" s="75"/>
      <c r="P35" s="75">
        <v>463.98</v>
      </c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</row>
    <row r="36" spans="1:62" ht="14.1" customHeight="1" x14ac:dyDescent="0.25">
      <c r="A36" s="58" t="str">
        <f t="shared" si="8"/>
        <v>01</v>
      </c>
      <c r="B36" s="35" t="str">
        <f t="shared" si="9"/>
        <v>SECTOR BUENOS AIRES NORTE</v>
      </c>
      <c r="C36" s="36">
        <f t="shared" si="10"/>
        <v>0</v>
      </c>
      <c r="D36" s="37">
        <f t="shared" si="11"/>
        <v>0</v>
      </c>
      <c r="E36" s="37">
        <f t="shared" si="12"/>
        <v>0</v>
      </c>
      <c r="F36" s="37">
        <f>F37+F39+F43+F47+F53</f>
        <v>726417.33739999996</v>
      </c>
      <c r="G36" s="38"/>
      <c r="H36" s="38"/>
      <c r="I36" s="65">
        <f t="shared" si="1"/>
        <v>0</v>
      </c>
      <c r="K36" s="72" t="s">
        <v>88</v>
      </c>
      <c r="L36" s="72" t="s">
        <v>89</v>
      </c>
      <c r="M36" s="72" t="s">
        <v>49</v>
      </c>
      <c r="N36" s="72">
        <v>1</v>
      </c>
      <c r="O36" s="72">
        <v>209.52</v>
      </c>
      <c r="P36" s="72">
        <v>209.52</v>
      </c>
    </row>
    <row r="37" spans="1:62" ht="14.1" customHeight="1" x14ac:dyDescent="0.25">
      <c r="A37" s="82" t="str">
        <f t="shared" si="8"/>
        <v>01.01</v>
      </c>
      <c r="B37" s="68" t="str">
        <f t="shared" si="9"/>
        <v xml:space="preserve">   TRABAJOS PRELIMINARES</v>
      </c>
      <c r="C37" s="54">
        <f t="shared" si="10"/>
        <v>0</v>
      </c>
      <c r="D37" s="54">
        <f t="shared" si="11"/>
        <v>0</v>
      </c>
      <c r="E37" s="54">
        <f t="shared" si="12"/>
        <v>0</v>
      </c>
      <c r="F37" s="54">
        <f t="shared" si="13"/>
        <v>13019.76</v>
      </c>
      <c r="G37" s="55"/>
      <c r="H37" s="56"/>
      <c r="I37" s="63">
        <f t="shared" si="1"/>
        <v>0</v>
      </c>
      <c r="K37" s="72" t="s">
        <v>90</v>
      </c>
      <c r="L37" s="72" t="s">
        <v>91</v>
      </c>
      <c r="M37" s="72" t="s">
        <v>5</v>
      </c>
      <c r="N37" s="72">
        <v>1211.7</v>
      </c>
      <c r="O37" s="72">
        <v>0.21</v>
      </c>
      <c r="P37" s="72">
        <v>254.46</v>
      </c>
    </row>
    <row r="38" spans="1:62" s="26" customFormat="1" ht="15.2" customHeight="1" x14ac:dyDescent="0.25">
      <c r="A38" s="79" t="str">
        <f t="shared" si="8"/>
        <v>01.01.01</v>
      </c>
      <c r="B38" s="39" t="str">
        <f t="shared" si="9"/>
        <v xml:space="preserve">      REPLANTEO DEL DISEÑO GEOMETRICO</v>
      </c>
      <c r="C38" s="33" t="str">
        <f t="shared" si="10"/>
        <v>m2</v>
      </c>
      <c r="D38" s="33">
        <f t="shared" si="11"/>
        <v>13850.81</v>
      </c>
      <c r="E38" s="33">
        <f t="shared" si="12"/>
        <v>0.94000000000000006</v>
      </c>
      <c r="F38" s="33">
        <f t="shared" si="13"/>
        <v>13019.76</v>
      </c>
      <c r="G38" s="28">
        <f>+F38</f>
        <v>13019.76</v>
      </c>
      <c r="H38" s="28">
        <v>0</v>
      </c>
      <c r="I38" s="63">
        <f t="shared" si="1"/>
        <v>13019.76</v>
      </c>
      <c r="J38" s="71"/>
      <c r="K38" s="72" t="s">
        <v>22</v>
      </c>
      <c r="L38" s="72" t="s">
        <v>92</v>
      </c>
      <c r="M38" s="72"/>
      <c r="N38" s="72"/>
      <c r="O38" s="72"/>
      <c r="P38" s="72">
        <v>764341.21</v>
      </c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</row>
    <row r="39" spans="1:62" s="57" customFormat="1" ht="14.1" customHeight="1" x14ac:dyDescent="0.25">
      <c r="A39" s="82" t="str">
        <f t="shared" si="8"/>
        <v>01.02</v>
      </c>
      <c r="B39" s="68" t="str">
        <f t="shared" si="9"/>
        <v xml:space="preserve">   MOVIMIENTO DE TIERRAS</v>
      </c>
      <c r="C39" s="54">
        <f t="shared" si="10"/>
        <v>0</v>
      </c>
      <c r="D39" s="54">
        <f t="shared" si="11"/>
        <v>0</v>
      </c>
      <c r="E39" s="54">
        <f t="shared" si="12"/>
        <v>0</v>
      </c>
      <c r="F39" s="54">
        <f t="shared" si="13"/>
        <v>98138.510000000009</v>
      </c>
      <c r="G39" s="28"/>
      <c r="H39" s="56"/>
      <c r="I39" s="63">
        <f t="shared" si="1"/>
        <v>0</v>
      </c>
      <c r="J39" s="74"/>
      <c r="K39" s="75" t="s">
        <v>23</v>
      </c>
      <c r="L39" s="75" t="s">
        <v>65</v>
      </c>
      <c r="M39" s="75"/>
      <c r="N39" s="75"/>
      <c r="O39" s="75"/>
      <c r="P39" s="75">
        <v>13019.76</v>
      </c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</row>
    <row r="40" spans="1:62" ht="14.1" customHeight="1" x14ac:dyDescent="0.25">
      <c r="A40" s="79" t="str">
        <f t="shared" si="8"/>
        <v>01.02.01</v>
      </c>
      <c r="B40" s="39" t="str">
        <f t="shared" si="9"/>
        <v xml:space="preserve">      DEMOLICION DE CARPETA ASFALTICA, e = 2"</v>
      </c>
      <c r="C40" s="33" t="str">
        <f t="shared" si="10"/>
        <v>m2</v>
      </c>
      <c r="D40" s="33">
        <f t="shared" si="11"/>
        <v>6051.81</v>
      </c>
      <c r="E40" s="33">
        <f t="shared" si="12"/>
        <v>2.54</v>
      </c>
      <c r="F40" s="33">
        <f t="shared" si="13"/>
        <v>15371.6</v>
      </c>
      <c r="G40" s="28">
        <f t="shared" ref="G40:G41" si="16">+F40</f>
        <v>15371.6</v>
      </c>
      <c r="H40" s="28">
        <v>0</v>
      </c>
      <c r="I40" s="63">
        <f t="shared" si="1"/>
        <v>15371.6</v>
      </c>
      <c r="K40" s="72" t="s">
        <v>24</v>
      </c>
      <c r="L40" s="72" t="s">
        <v>66</v>
      </c>
      <c r="M40" s="72" t="s">
        <v>5</v>
      </c>
      <c r="N40" s="72">
        <v>13850.81</v>
      </c>
      <c r="O40" s="72">
        <v>0.94000000000000006</v>
      </c>
      <c r="P40" s="72">
        <v>13019.76</v>
      </c>
    </row>
    <row r="41" spans="1:62" s="57" customFormat="1" ht="14.1" customHeight="1" x14ac:dyDescent="0.25">
      <c r="A41" s="79" t="str">
        <f t="shared" si="8"/>
        <v>01.02.02</v>
      </c>
      <c r="B41" s="39" t="str">
        <f t="shared" si="9"/>
        <v xml:space="preserve">      CORTE A NIVEL DE SUBRASANTE CON MAQUINARIA H=0.35CM</v>
      </c>
      <c r="C41" s="33" t="str">
        <f t="shared" si="10"/>
        <v>m3</v>
      </c>
      <c r="D41" s="33">
        <f t="shared" si="11"/>
        <v>2118.13</v>
      </c>
      <c r="E41" s="33">
        <f t="shared" si="12"/>
        <v>5.69</v>
      </c>
      <c r="F41" s="33">
        <f t="shared" si="13"/>
        <v>12052.16</v>
      </c>
      <c r="G41" s="28">
        <f t="shared" si="16"/>
        <v>12052.16</v>
      </c>
      <c r="H41" s="28">
        <v>0</v>
      </c>
      <c r="I41" s="63">
        <f t="shared" si="1"/>
        <v>12052.16</v>
      </c>
      <c r="J41" s="74"/>
      <c r="K41" s="75" t="s">
        <v>35</v>
      </c>
      <c r="L41" s="75" t="s">
        <v>67</v>
      </c>
      <c r="M41" s="75"/>
      <c r="N41" s="75"/>
      <c r="O41" s="75"/>
      <c r="P41" s="75">
        <v>98138.510000000009</v>
      </c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</row>
    <row r="42" spans="1:62" ht="14.1" customHeight="1" x14ac:dyDescent="0.25">
      <c r="A42" s="79" t="str">
        <f t="shared" si="8"/>
        <v>01.02.03</v>
      </c>
      <c r="B42" s="39" t="str">
        <f t="shared" si="9"/>
        <v xml:space="preserve">      ELIMINACION DE MATERIAL EXCEDENTES CON MAQUINARIA</v>
      </c>
      <c r="C42" s="33" t="str">
        <f t="shared" si="10"/>
        <v>m3</v>
      </c>
      <c r="D42" s="33">
        <f t="shared" si="11"/>
        <v>3078.57</v>
      </c>
      <c r="E42" s="33">
        <f t="shared" si="12"/>
        <v>22.97</v>
      </c>
      <c r="F42" s="33">
        <f t="shared" si="13"/>
        <v>70714.75</v>
      </c>
      <c r="G42" s="28">
        <f>+F42*0.7</f>
        <v>49500.324999999997</v>
      </c>
      <c r="H42" s="28">
        <f>+F42*0.3</f>
        <v>21214.424999999999</v>
      </c>
      <c r="I42" s="63">
        <f t="shared" si="1"/>
        <v>70714.75</v>
      </c>
      <c r="K42" s="72" t="s">
        <v>36</v>
      </c>
      <c r="L42" s="72" t="s">
        <v>68</v>
      </c>
      <c r="M42" s="72" t="s">
        <v>5</v>
      </c>
      <c r="N42" s="72">
        <v>6051.81</v>
      </c>
      <c r="O42" s="72">
        <v>2.54</v>
      </c>
      <c r="P42" s="72">
        <v>15371.6</v>
      </c>
    </row>
    <row r="43" spans="1:62" ht="14.1" customHeight="1" x14ac:dyDescent="0.25">
      <c r="A43" s="82" t="str">
        <f t="shared" si="8"/>
        <v>01.03</v>
      </c>
      <c r="B43" s="68" t="str">
        <f t="shared" si="9"/>
        <v xml:space="preserve">   BASES Y SUB BASE</v>
      </c>
      <c r="C43" s="54">
        <f t="shared" si="10"/>
        <v>0</v>
      </c>
      <c r="D43" s="54">
        <f t="shared" si="11"/>
        <v>0</v>
      </c>
      <c r="E43" s="54">
        <f t="shared" si="12"/>
        <v>0</v>
      </c>
      <c r="F43" s="54">
        <f t="shared" si="13"/>
        <v>160857.11000000002</v>
      </c>
      <c r="G43" s="55"/>
      <c r="H43" s="56"/>
      <c r="I43" s="63">
        <f t="shared" si="1"/>
        <v>0</v>
      </c>
      <c r="K43" s="72" t="s">
        <v>37</v>
      </c>
      <c r="L43" s="72" t="s">
        <v>69</v>
      </c>
      <c r="M43" s="72" t="s">
        <v>4</v>
      </c>
      <c r="N43" s="72">
        <v>2118.13</v>
      </c>
      <c r="O43" s="72">
        <v>5.69</v>
      </c>
      <c r="P43" s="72">
        <v>12052.16</v>
      </c>
    </row>
    <row r="44" spans="1:62" ht="14.1" customHeight="1" x14ac:dyDescent="0.25">
      <c r="A44" s="79" t="str">
        <f t="shared" si="8"/>
        <v>01.03.01</v>
      </c>
      <c r="B44" s="39" t="str">
        <f t="shared" si="9"/>
        <v xml:space="preserve">      PERFILADO Y COMPACTADO EN ZONA DE CORTE</v>
      </c>
      <c r="C44" s="33" t="str">
        <f t="shared" si="10"/>
        <v>m2</v>
      </c>
      <c r="D44" s="33">
        <f t="shared" si="11"/>
        <v>6051.81</v>
      </c>
      <c r="E44" s="33">
        <f t="shared" si="12"/>
        <v>3.12</v>
      </c>
      <c r="F44" s="33">
        <f t="shared" si="13"/>
        <v>18881.650000000001</v>
      </c>
      <c r="G44" s="28">
        <f>+F44</f>
        <v>18881.650000000001</v>
      </c>
      <c r="H44" s="28">
        <v>0</v>
      </c>
      <c r="I44" s="63">
        <f t="shared" si="1"/>
        <v>18881.650000000001</v>
      </c>
      <c r="K44" s="72" t="s">
        <v>38</v>
      </c>
      <c r="L44" s="72" t="s">
        <v>70</v>
      </c>
      <c r="M44" s="72" t="s">
        <v>4</v>
      </c>
      <c r="N44" s="72">
        <v>3078.57</v>
      </c>
      <c r="O44" s="72">
        <v>22.97</v>
      </c>
      <c r="P44" s="72">
        <v>70714.75</v>
      </c>
    </row>
    <row r="45" spans="1:62" s="57" customFormat="1" ht="14.1" customHeight="1" x14ac:dyDescent="0.25">
      <c r="A45" s="79" t="str">
        <f t="shared" si="8"/>
        <v>01.03.02</v>
      </c>
      <c r="B45" s="39" t="str">
        <f t="shared" si="9"/>
        <v xml:space="preserve">      SUB BASE DE HORMIGON E=0.15M</v>
      </c>
      <c r="C45" s="33" t="str">
        <f t="shared" si="10"/>
        <v>m2</v>
      </c>
      <c r="D45" s="33">
        <f t="shared" si="11"/>
        <v>6051.81</v>
      </c>
      <c r="E45" s="33">
        <f t="shared" si="12"/>
        <v>10.78</v>
      </c>
      <c r="F45" s="33">
        <f t="shared" si="13"/>
        <v>65238.51</v>
      </c>
      <c r="G45" s="28">
        <f>+F45*0.89</f>
        <v>58062.2739</v>
      </c>
      <c r="H45" s="28">
        <f>+F45*0.11</f>
        <v>7176.2361000000001</v>
      </c>
      <c r="I45" s="63">
        <f t="shared" si="1"/>
        <v>65238.51</v>
      </c>
      <c r="J45" s="74"/>
      <c r="K45" s="75" t="s">
        <v>39</v>
      </c>
      <c r="L45" s="75" t="s">
        <v>71</v>
      </c>
      <c r="M45" s="75"/>
      <c r="N45" s="75"/>
      <c r="O45" s="75"/>
      <c r="P45" s="75">
        <v>160857.11000000002</v>
      </c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</row>
    <row r="46" spans="1:62" ht="14.1" customHeight="1" x14ac:dyDescent="0.25">
      <c r="A46" s="79" t="str">
        <f t="shared" si="8"/>
        <v>01.03.03</v>
      </c>
      <c r="B46" s="39" t="str">
        <f t="shared" si="9"/>
        <v xml:space="preserve">      BASE GRANULAR E=0.20 M COMPACTADA</v>
      </c>
      <c r="C46" s="33" t="str">
        <f t="shared" si="10"/>
        <v>m2</v>
      </c>
      <c r="D46" s="33">
        <f t="shared" si="11"/>
        <v>6051.81</v>
      </c>
      <c r="E46" s="33">
        <f t="shared" si="12"/>
        <v>12.68</v>
      </c>
      <c r="F46" s="33">
        <f t="shared" si="13"/>
        <v>76736.95</v>
      </c>
      <c r="G46" s="28"/>
      <c r="H46" s="28">
        <f>+F46</f>
        <v>76736.95</v>
      </c>
      <c r="I46" s="63">
        <f t="shared" si="1"/>
        <v>76736.95</v>
      </c>
      <c r="K46" s="72" t="s">
        <v>40</v>
      </c>
      <c r="L46" s="72" t="s">
        <v>72</v>
      </c>
      <c r="M46" s="72" t="s">
        <v>5</v>
      </c>
      <c r="N46" s="72">
        <v>6051.81</v>
      </c>
      <c r="O46" s="72">
        <v>3.12</v>
      </c>
      <c r="P46" s="72">
        <v>18881.650000000001</v>
      </c>
    </row>
    <row r="47" spans="1:62" ht="14.1" customHeight="1" x14ac:dyDescent="0.25">
      <c r="A47" s="82" t="str">
        <f t="shared" si="8"/>
        <v>01.04</v>
      </c>
      <c r="B47" s="68" t="str">
        <f t="shared" si="9"/>
        <v xml:space="preserve">   PAVIMENTOS</v>
      </c>
      <c r="C47" s="54">
        <f t="shared" si="10"/>
        <v>0</v>
      </c>
      <c r="D47" s="54">
        <f t="shared" si="11"/>
        <v>0</v>
      </c>
      <c r="E47" s="54">
        <f t="shared" si="12"/>
        <v>0</v>
      </c>
      <c r="F47" s="54">
        <f>SUM(F48:F52)</f>
        <v>446883.84739999997</v>
      </c>
      <c r="G47" s="55"/>
      <c r="H47" s="56"/>
      <c r="I47" s="63">
        <f t="shared" si="1"/>
        <v>0</v>
      </c>
      <c r="K47" s="72" t="s">
        <v>41</v>
      </c>
      <c r="L47" s="72" t="s">
        <v>73</v>
      </c>
      <c r="M47" s="72" t="s">
        <v>5</v>
      </c>
      <c r="N47" s="72">
        <v>6051.81</v>
      </c>
      <c r="O47" s="72">
        <v>10.78</v>
      </c>
      <c r="P47" s="72">
        <v>65238.51</v>
      </c>
    </row>
    <row r="48" spans="1:62" ht="14.1" customHeight="1" x14ac:dyDescent="0.25">
      <c r="A48" s="79" t="str">
        <f t="shared" si="8"/>
        <v>01.04.01</v>
      </c>
      <c r="B48" s="39" t="str">
        <f>[1]Sheet1!$F$94</f>
        <v xml:space="preserve">      IMPRIMACION CON MC-30 ASFALTICA CARPETA NUEVA</v>
      </c>
      <c r="C48" s="33" t="str">
        <f t="shared" si="10"/>
        <v>m2</v>
      </c>
      <c r="D48" s="33">
        <f t="shared" si="11"/>
        <v>6051.81</v>
      </c>
      <c r="E48" s="33">
        <v>4.57</v>
      </c>
      <c r="F48" s="33">
        <f>D48*E48</f>
        <v>27656.771700000005</v>
      </c>
      <c r="G48" s="28"/>
      <c r="H48" s="28">
        <f>+F48</f>
        <v>27656.771700000005</v>
      </c>
      <c r="I48" s="63">
        <f t="shared" si="1"/>
        <v>27656.771700000005</v>
      </c>
      <c r="K48" s="72" t="s">
        <v>42</v>
      </c>
      <c r="L48" s="72" t="s">
        <v>74</v>
      </c>
      <c r="M48" s="72" t="s">
        <v>5</v>
      </c>
      <c r="N48" s="72">
        <v>6051.81</v>
      </c>
      <c r="O48" s="72">
        <v>12.68</v>
      </c>
      <c r="P48" s="72">
        <v>76736.95</v>
      </c>
    </row>
    <row r="49" spans="1:62" s="57" customFormat="1" ht="14.1" customHeight="1" x14ac:dyDescent="0.25">
      <c r="A49" s="79" t="str">
        <f t="shared" si="8"/>
        <v>01.04.02</v>
      </c>
      <c r="B49" s="39" t="str">
        <f>[1]Sheet1!$F$96</f>
        <v xml:space="preserve">      CARPETA ASFALTICA CON RC-250, E=2"</v>
      </c>
      <c r="C49" s="33" t="str">
        <f t="shared" si="10"/>
        <v>m2</v>
      </c>
      <c r="D49" s="33">
        <f t="shared" si="11"/>
        <v>6051.81</v>
      </c>
      <c r="E49" s="33">
        <v>27.97</v>
      </c>
      <c r="F49" s="33">
        <f>D49*E49</f>
        <v>169269.1257</v>
      </c>
      <c r="G49" s="28"/>
      <c r="H49" s="28">
        <f t="shared" ref="H49:H52" si="17">+F49</f>
        <v>169269.1257</v>
      </c>
      <c r="I49" s="63">
        <f t="shared" si="1"/>
        <v>169269.1257</v>
      </c>
      <c r="J49" s="74"/>
      <c r="K49" s="75" t="s">
        <v>51</v>
      </c>
      <c r="L49" s="75" t="s">
        <v>75</v>
      </c>
      <c r="M49" s="75"/>
      <c r="N49" s="75"/>
      <c r="O49" s="75"/>
      <c r="P49" s="75">
        <v>484807.72000000003</v>
      </c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</row>
    <row r="50" spans="1:62" ht="14.1" customHeight="1" x14ac:dyDescent="0.25">
      <c r="A50" s="79" t="str">
        <f t="shared" si="8"/>
        <v>01.04.03</v>
      </c>
      <c r="B50" s="39" t="str">
        <f t="shared" si="9"/>
        <v xml:space="preserve">      BARRIDO Y LIMPIEZA PARA RECAPEO</v>
      </c>
      <c r="C50" s="33" t="str">
        <f t="shared" si="10"/>
        <v>m2</v>
      </c>
      <c r="D50" s="33">
        <f t="shared" si="11"/>
        <v>7799</v>
      </c>
      <c r="E50" s="33">
        <v>0.53</v>
      </c>
      <c r="F50" s="33">
        <f t="shared" ref="F50:F52" si="18">D50*E50</f>
        <v>4133.47</v>
      </c>
      <c r="G50" s="28"/>
      <c r="H50" s="28">
        <f t="shared" si="17"/>
        <v>4133.47</v>
      </c>
      <c r="I50" s="63">
        <f t="shared" si="1"/>
        <v>4133.47</v>
      </c>
      <c r="K50" s="72" t="s">
        <v>76</v>
      </c>
      <c r="L50" s="72" t="s">
        <v>77</v>
      </c>
      <c r="M50" s="72" t="s">
        <v>5</v>
      </c>
      <c r="N50" s="72">
        <v>6051.81</v>
      </c>
      <c r="O50" s="72">
        <v>4.1900000000000004</v>
      </c>
      <c r="P50" s="72">
        <v>25357.08</v>
      </c>
    </row>
    <row r="51" spans="1:62" ht="14.1" customHeight="1" x14ac:dyDescent="0.25">
      <c r="A51" s="79" t="str">
        <f t="shared" si="8"/>
        <v>01.04.04</v>
      </c>
      <c r="B51" s="39" t="str">
        <f>[1]Sheet1!$F$100</f>
        <v xml:space="preserve">      RIEGO DE LIGA CON RC-250 PARA RECAPEO</v>
      </c>
      <c r="C51" s="33" t="str">
        <f t="shared" si="10"/>
        <v>m2</v>
      </c>
      <c r="D51" s="33">
        <f t="shared" si="11"/>
        <v>7799</v>
      </c>
      <c r="E51" s="33">
        <v>3.55</v>
      </c>
      <c r="F51" s="33">
        <f t="shared" si="18"/>
        <v>27686.449999999997</v>
      </c>
      <c r="G51" s="28"/>
      <c r="H51" s="28">
        <f t="shared" si="17"/>
        <v>27686.449999999997</v>
      </c>
      <c r="I51" s="63">
        <f t="shared" si="1"/>
        <v>27686.449999999997</v>
      </c>
      <c r="K51" s="72" t="s">
        <v>78</v>
      </c>
      <c r="L51" s="72" t="s">
        <v>79</v>
      </c>
      <c r="M51" s="72" t="s">
        <v>5</v>
      </c>
      <c r="N51" s="72">
        <v>6051.81</v>
      </c>
      <c r="O51" s="72">
        <v>30.57</v>
      </c>
      <c r="P51" s="72">
        <v>185003.83000000002</v>
      </c>
    </row>
    <row r="52" spans="1:62" ht="14.1" customHeight="1" x14ac:dyDescent="0.25">
      <c r="A52" s="79" t="str">
        <f t="shared" si="8"/>
        <v>01.04.05</v>
      </c>
      <c r="B52" s="39" t="str">
        <f>[1]Sheet1!$F$102</f>
        <v xml:space="preserve">      CARPETA ASFALTICA CON RC-250, E=2" EN RECAPEO</v>
      </c>
      <c r="C52" s="33" t="str">
        <f t="shared" si="10"/>
        <v>m2</v>
      </c>
      <c r="D52" s="33">
        <f t="shared" si="11"/>
        <v>7799</v>
      </c>
      <c r="E52" s="33">
        <v>27.97</v>
      </c>
      <c r="F52" s="33">
        <f t="shared" si="18"/>
        <v>218138.03</v>
      </c>
      <c r="G52" s="28"/>
      <c r="H52" s="28">
        <f t="shared" si="17"/>
        <v>218138.03</v>
      </c>
      <c r="I52" s="63">
        <f t="shared" si="1"/>
        <v>218138.03</v>
      </c>
      <c r="K52" s="72" t="s">
        <v>80</v>
      </c>
      <c r="L52" s="72" t="s">
        <v>81</v>
      </c>
      <c r="M52" s="72" t="s">
        <v>5</v>
      </c>
      <c r="N52" s="72">
        <v>7799</v>
      </c>
      <c r="O52" s="72">
        <v>0.53</v>
      </c>
      <c r="P52" s="72">
        <v>4133.47</v>
      </c>
    </row>
    <row r="53" spans="1:62" ht="14.1" customHeight="1" x14ac:dyDescent="0.25">
      <c r="A53" s="82" t="str">
        <f t="shared" si="8"/>
        <v>01.05</v>
      </c>
      <c r="B53" s="68" t="str">
        <f t="shared" si="9"/>
        <v xml:space="preserve">   VARIOS</v>
      </c>
      <c r="C53" s="54">
        <f t="shared" si="10"/>
        <v>0</v>
      </c>
      <c r="D53" s="54">
        <f t="shared" si="11"/>
        <v>0</v>
      </c>
      <c r="E53" s="54">
        <f t="shared" si="12"/>
        <v>0</v>
      </c>
      <c r="F53" s="54">
        <f t="shared" si="13"/>
        <v>7518.1100000000006</v>
      </c>
      <c r="G53" s="55"/>
      <c r="H53" s="56"/>
      <c r="I53" s="63">
        <f t="shared" si="1"/>
        <v>0</v>
      </c>
      <c r="K53" s="72" t="s">
        <v>82</v>
      </c>
      <c r="L53" s="72" t="s">
        <v>83</v>
      </c>
      <c r="M53" s="72" t="s">
        <v>5</v>
      </c>
      <c r="N53" s="72">
        <v>7799</v>
      </c>
      <c r="O53" s="72">
        <v>4.09</v>
      </c>
      <c r="P53" s="72">
        <v>31897.91</v>
      </c>
    </row>
    <row r="54" spans="1:62" ht="14.1" customHeight="1" x14ac:dyDescent="0.25">
      <c r="A54" s="79" t="str">
        <f t="shared" si="8"/>
        <v>01.05.01</v>
      </c>
      <c r="B54" s="39" t="str">
        <f t="shared" si="9"/>
        <v xml:space="preserve">      NIVELACION DE BUZONES EN GENERAL</v>
      </c>
      <c r="C54" s="33" t="str">
        <f t="shared" si="10"/>
        <v>u</v>
      </c>
      <c r="D54" s="33">
        <f t="shared" si="11"/>
        <v>22</v>
      </c>
      <c r="E54" s="33">
        <f t="shared" si="12"/>
        <v>209.52</v>
      </c>
      <c r="F54" s="33">
        <f>P56</f>
        <v>4609.4400000000005</v>
      </c>
      <c r="G54" s="28">
        <f>+F54</f>
        <v>4609.4400000000005</v>
      </c>
      <c r="H54" s="28">
        <v>0</v>
      </c>
      <c r="I54" s="63">
        <f t="shared" si="1"/>
        <v>4609.4400000000005</v>
      </c>
      <c r="K54" s="72" t="s">
        <v>84</v>
      </c>
      <c r="L54" s="72" t="s">
        <v>85</v>
      </c>
      <c r="M54" s="72" t="s">
        <v>5</v>
      </c>
      <c r="N54" s="72">
        <v>7799</v>
      </c>
      <c r="O54" s="72">
        <v>30.57</v>
      </c>
      <c r="P54" s="72">
        <v>238415.43</v>
      </c>
    </row>
    <row r="55" spans="1:62" s="57" customFormat="1" ht="14.1" customHeight="1" thickBot="1" x14ac:dyDescent="0.3">
      <c r="A55" s="79" t="str">
        <f t="shared" si="8"/>
        <v>01.05.02</v>
      </c>
      <c r="B55" s="40" t="str">
        <f t="shared" si="9"/>
        <v xml:space="preserve">      LIMPIEZA FINAL DE OBRA</v>
      </c>
      <c r="C55" s="41" t="str">
        <f t="shared" si="10"/>
        <v>m2</v>
      </c>
      <c r="D55" s="41">
        <f t="shared" si="11"/>
        <v>13850.81</v>
      </c>
      <c r="E55" s="41">
        <f t="shared" si="12"/>
        <v>0.21</v>
      </c>
      <c r="F55" s="41">
        <f t="shared" si="13"/>
        <v>2908.67</v>
      </c>
      <c r="G55" s="42"/>
      <c r="H55" s="42">
        <f>+F55</f>
        <v>2908.67</v>
      </c>
      <c r="I55" s="64">
        <f t="shared" si="1"/>
        <v>2908.67</v>
      </c>
      <c r="J55" s="74"/>
      <c r="K55" s="75" t="s">
        <v>86</v>
      </c>
      <c r="L55" s="75" t="s">
        <v>87</v>
      </c>
      <c r="M55" s="75"/>
      <c r="N55" s="75"/>
      <c r="O55" s="75"/>
      <c r="P55" s="75">
        <v>7518.1100000000006</v>
      </c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</row>
    <row r="56" spans="1:62" ht="14.1" customHeight="1" thickBot="1" x14ac:dyDescent="0.3">
      <c r="A56" s="94"/>
      <c r="B56" s="95"/>
      <c r="C56" s="95"/>
      <c r="D56" s="95"/>
      <c r="E56" s="95"/>
      <c r="F56" s="95"/>
      <c r="G56" s="95"/>
      <c r="H56" s="96"/>
      <c r="I56" s="31"/>
      <c r="K56" s="72" t="s">
        <v>88</v>
      </c>
      <c r="L56" s="72" t="s">
        <v>89</v>
      </c>
      <c r="M56" s="72" t="s">
        <v>49</v>
      </c>
      <c r="N56" s="72">
        <v>22</v>
      </c>
      <c r="O56" s="72">
        <v>209.52</v>
      </c>
      <c r="P56" s="72">
        <v>4609.4400000000005</v>
      </c>
    </row>
    <row r="57" spans="1:62" ht="14.1" customHeight="1" thickBot="1" x14ac:dyDescent="0.3">
      <c r="A57" s="49" t="s">
        <v>6</v>
      </c>
      <c r="B57" s="8"/>
      <c r="C57" s="9"/>
      <c r="D57" s="9"/>
      <c r="E57" s="9"/>
      <c r="F57" s="16">
        <f>+F36+F16+F14+F8</f>
        <v>825416.20129999996</v>
      </c>
      <c r="G57" s="1">
        <f>SUM(G8:G55)</f>
        <v>252292.59279999998</v>
      </c>
      <c r="H57" s="1">
        <f>SUM(H8:H55)</f>
        <v>573123.60849999997</v>
      </c>
      <c r="I57" s="1">
        <f>SUM(I9:I55)</f>
        <v>825416.20129999996</v>
      </c>
      <c r="K57" s="72" t="s">
        <v>90</v>
      </c>
      <c r="L57" s="72" t="s">
        <v>91</v>
      </c>
      <c r="M57" s="72" t="s">
        <v>5</v>
      </c>
      <c r="N57" s="72">
        <v>13850.81</v>
      </c>
      <c r="O57" s="72">
        <v>0.21</v>
      </c>
      <c r="P57" s="72">
        <v>2908.67</v>
      </c>
    </row>
    <row r="58" spans="1:62" ht="10.9" customHeight="1" thickBot="1" x14ac:dyDescent="0.3">
      <c r="A58" s="97" t="s">
        <v>93</v>
      </c>
      <c r="B58" s="98"/>
      <c r="C58" s="5"/>
      <c r="D58" s="5"/>
      <c r="E58" s="5"/>
      <c r="F58" s="17">
        <v>45400</v>
      </c>
      <c r="G58" s="17">
        <f>+F58/2</f>
        <v>22700</v>
      </c>
      <c r="H58" s="17">
        <f>+F58/2</f>
        <v>22700</v>
      </c>
      <c r="I58" s="17">
        <f>+H58+G58</f>
        <v>45400</v>
      </c>
      <c r="K58" s="72"/>
      <c r="L58" s="72"/>
      <c r="M58" s="72"/>
      <c r="N58" s="72"/>
      <c r="O58" s="77"/>
      <c r="P58" s="77"/>
    </row>
    <row r="59" spans="1:62" s="6" customFormat="1" ht="15" customHeight="1" x14ac:dyDescent="0.25">
      <c r="A59" s="50" t="s">
        <v>7</v>
      </c>
      <c r="B59" s="7"/>
      <c r="C59" s="5"/>
      <c r="D59" s="5"/>
      <c r="E59" s="5"/>
      <c r="F59" s="17">
        <f>+F57*0.07</f>
        <v>57779.134091</v>
      </c>
      <c r="G59" s="17">
        <f t="shared" ref="G59:H59" si="19">+G57*0.07</f>
        <v>17660.481496</v>
      </c>
      <c r="H59" s="17">
        <f t="shared" si="19"/>
        <v>40118.652595</v>
      </c>
      <c r="I59" s="17">
        <f>+I57*0.07</f>
        <v>57779.134091</v>
      </c>
      <c r="J59" s="76"/>
      <c r="K59" s="78"/>
      <c r="L59" s="72"/>
      <c r="M59" s="72"/>
      <c r="N59" s="72"/>
      <c r="O59" s="77"/>
      <c r="P59" s="77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</row>
    <row r="60" spans="1:62" ht="15" customHeight="1" x14ac:dyDescent="0.25">
      <c r="A60" s="51" t="s">
        <v>8</v>
      </c>
      <c r="B60" s="10"/>
      <c r="C60" s="11"/>
      <c r="D60" s="11"/>
      <c r="E60" s="11"/>
      <c r="F60" s="12">
        <f>SUM(F57:F59)</f>
        <v>928595.33539099991</v>
      </c>
      <c r="G60" s="12">
        <f t="shared" ref="G60:H60" si="20">SUM(G57:G59)</f>
        <v>292653.07429600001</v>
      </c>
      <c r="H60" s="12">
        <f t="shared" si="20"/>
        <v>635942.26109499997</v>
      </c>
      <c r="I60" s="12">
        <f t="shared" ref="I60" si="21">SUM(I57:I59)</f>
        <v>928595.33539099991</v>
      </c>
      <c r="J60" s="76"/>
      <c r="K60" s="78"/>
      <c r="L60" s="72"/>
      <c r="M60" s="72"/>
      <c r="N60" s="72"/>
      <c r="O60" s="77"/>
      <c r="P60" s="77"/>
    </row>
    <row r="61" spans="1:62" ht="15" customHeight="1" thickBot="1" x14ac:dyDescent="0.3">
      <c r="A61" s="52" t="s">
        <v>9</v>
      </c>
      <c r="B61" s="13"/>
      <c r="C61" s="14"/>
      <c r="D61" s="14"/>
      <c r="E61" s="14"/>
      <c r="F61" s="4">
        <f>+F60*0.18</f>
        <v>167147.16037037998</v>
      </c>
      <c r="G61" s="4">
        <f t="shared" ref="G61:H61" si="22">+G60*0.18</f>
        <v>52677.553373279996</v>
      </c>
      <c r="H61" s="4">
        <f t="shared" si="22"/>
        <v>114469.6069971</v>
      </c>
      <c r="I61" s="4">
        <f t="shared" ref="I61" si="23">+I60*0.18</f>
        <v>167147.16037037998</v>
      </c>
      <c r="J61" s="76"/>
      <c r="K61" s="78"/>
      <c r="L61" s="72"/>
      <c r="M61" s="72"/>
      <c r="N61" s="72"/>
      <c r="O61" s="77"/>
      <c r="P61" s="77"/>
    </row>
    <row r="62" spans="1:62" s="6" customFormat="1" ht="15" customHeight="1" thickBot="1" x14ac:dyDescent="0.3">
      <c r="A62" s="110" t="s">
        <v>29</v>
      </c>
      <c r="B62" s="111"/>
      <c r="C62" s="111"/>
      <c r="D62" s="111"/>
      <c r="E62" s="112"/>
      <c r="F62" s="15">
        <f>F60+F61</f>
        <v>1095742.4957613798</v>
      </c>
      <c r="G62" s="15">
        <f t="shared" ref="G62:I62" si="24">G60+G61</f>
        <v>345330.62766927999</v>
      </c>
      <c r="H62" s="15">
        <f t="shared" si="24"/>
        <v>750411.8680920999</v>
      </c>
      <c r="I62" s="15">
        <f t="shared" si="24"/>
        <v>1095742.4957613798</v>
      </c>
      <c r="J62" s="76"/>
      <c r="K62" s="78"/>
      <c r="L62" s="72"/>
      <c r="M62" s="72"/>
      <c r="N62" s="72"/>
      <c r="O62" s="77"/>
      <c r="P62" s="77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</row>
    <row r="63" spans="1:62" ht="15" customHeight="1" thickBot="1" x14ac:dyDescent="0.3">
      <c r="A63" s="91"/>
      <c r="B63" s="92"/>
      <c r="C63" s="92"/>
      <c r="D63" s="92"/>
      <c r="E63" s="92"/>
      <c r="F63" s="92"/>
      <c r="G63" s="92"/>
      <c r="H63" s="93"/>
      <c r="I63" s="31"/>
      <c r="J63" s="76"/>
      <c r="K63" s="78"/>
      <c r="L63" s="72"/>
      <c r="M63" s="72"/>
      <c r="N63" s="72"/>
      <c r="O63" s="77"/>
      <c r="P63" s="77"/>
    </row>
    <row r="64" spans="1:62" ht="15" customHeight="1" thickBot="1" x14ac:dyDescent="0.3">
      <c r="A64" s="88" t="s">
        <v>10</v>
      </c>
      <c r="B64" s="89"/>
      <c r="C64" s="89"/>
      <c r="D64" s="89"/>
      <c r="E64" s="89"/>
      <c r="F64" s="90"/>
      <c r="G64" s="18">
        <f>+G62/$F$62</f>
        <v>0.3151567352777771</v>
      </c>
      <c r="H64" s="18">
        <f>+H62/$F$62</f>
        <v>0.6848432647222229</v>
      </c>
      <c r="I64" s="18">
        <f>+H64+G64</f>
        <v>1</v>
      </c>
      <c r="J64" s="76"/>
      <c r="K64" s="78"/>
      <c r="L64" s="72"/>
      <c r="M64" s="72"/>
      <c r="N64" s="72"/>
      <c r="O64" s="77"/>
      <c r="P64" s="77"/>
    </row>
    <row r="65" spans="1:16" ht="15.6" customHeight="1" thickBot="1" x14ac:dyDescent="0.3">
      <c r="A65" s="91"/>
      <c r="B65" s="92"/>
      <c r="C65" s="92"/>
      <c r="D65" s="92"/>
      <c r="E65" s="92"/>
      <c r="F65" s="92"/>
      <c r="G65" s="92"/>
      <c r="H65" s="93"/>
      <c r="I65" s="31"/>
      <c r="K65" s="72"/>
      <c r="L65" s="72"/>
      <c r="M65" s="72"/>
      <c r="N65" s="72"/>
      <c r="O65" s="77"/>
      <c r="P65" s="77"/>
    </row>
    <row r="66" spans="1:16" ht="15.6" customHeight="1" thickBot="1" x14ac:dyDescent="0.3">
      <c r="A66" s="88" t="s">
        <v>11</v>
      </c>
      <c r="B66" s="89"/>
      <c r="C66" s="89"/>
      <c r="D66" s="89"/>
      <c r="E66" s="89"/>
      <c r="F66" s="90"/>
      <c r="G66" s="99">
        <f>SUM(G64:H64)</f>
        <v>1</v>
      </c>
      <c r="H66" s="100"/>
      <c r="I66" s="101"/>
      <c r="K66" s="72"/>
      <c r="L66" s="72"/>
      <c r="M66" s="72"/>
      <c r="N66" s="72"/>
      <c r="O66" s="77"/>
      <c r="P66" s="77"/>
    </row>
    <row r="67" spans="1:16" ht="15.6" customHeight="1" x14ac:dyDescent="0.25">
      <c r="K67" s="72"/>
      <c r="L67" s="72"/>
      <c r="M67" s="72"/>
      <c r="N67" s="72"/>
      <c r="O67" s="77"/>
      <c r="P67" s="77"/>
    </row>
    <row r="68" spans="1:16" ht="15.6" customHeight="1" x14ac:dyDescent="0.25"/>
  </sheetData>
  <mergeCells count="18">
    <mergeCell ref="B3:I3"/>
    <mergeCell ref="A1:I2"/>
    <mergeCell ref="A62:E62"/>
    <mergeCell ref="G6:G7"/>
    <mergeCell ref="I6:I7"/>
    <mergeCell ref="D4:E4"/>
    <mergeCell ref="H6:H7"/>
    <mergeCell ref="A6:A7"/>
    <mergeCell ref="B6:B7"/>
    <mergeCell ref="C6:C7"/>
    <mergeCell ref="D6:F6"/>
    <mergeCell ref="A64:F64"/>
    <mergeCell ref="A65:H65"/>
    <mergeCell ref="A66:F66"/>
    <mergeCell ref="A56:H56"/>
    <mergeCell ref="A58:B58"/>
    <mergeCell ref="A63:H63"/>
    <mergeCell ref="G66:I66"/>
  </mergeCells>
  <pageMargins left="0.7" right="0.7" top="0.75" bottom="0.75" header="0.3" footer="0.3"/>
  <pageSetup paperSize="158" scale="65" orientation="landscape" r:id="rId1"/>
  <ignoredErrors>
    <ignoredError sqref="A57:E57 A56:H56 B58:E58 A65:H65 A63:E63 G63:H63 A59:E61 A64:F64 A66:F66" numberStoredAsText="1"/>
    <ignoredError sqref="G57:H57 I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8"/>
  <sheetViews>
    <sheetView topLeftCell="A22" workbookViewId="0">
      <selection activeCell="B2" sqref="B2:G63"/>
    </sheetView>
  </sheetViews>
  <sheetFormatPr baseColWidth="10" defaultRowHeight="15" x14ac:dyDescent="0.25"/>
  <cols>
    <col min="3" max="3" width="62.42578125" customWidth="1"/>
    <col min="5" max="5" width="8.5703125" customWidth="1"/>
  </cols>
  <sheetData>
    <row r="2" spans="2:7" x14ac:dyDescent="0.25">
      <c r="B2" t="s">
        <v>22</v>
      </c>
      <c r="C2" t="s">
        <v>31</v>
      </c>
      <c r="G2">
        <v>39258.99</v>
      </c>
    </row>
    <row r="3" spans="2:7" x14ac:dyDescent="0.25">
      <c r="B3" t="s">
        <v>23</v>
      </c>
      <c r="C3" t="s">
        <v>47</v>
      </c>
      <c r="D3" t="s">
        <v>30</v>
      </c>
      <c r="E3">
        <v>2</v>
      </c>
      <c r="F3">
        <v>1500</v>
      </c>
      <c r="G3">
        <v>3000</v>
      </c>
    </row>
    <row r="4" spans="2:7" x14ac:dyDescent="0.25">
      <c r="B4" t="s">
        <v>35</v>
      </c>
      <c r="C4" t="s">
        <v>48</v>
      </c>
      <c r="D4" t="s">
        <v>49</v>
      </c>
      <c r="E4">
        <v>1</v>
      </c>
      <c r="F4">
        <v>2916.88</v>
      </c>
      <c r="G4">
        <v>2916.88</v>
      </c>
    </row>
    <row r="5" spans="2:7" x14ac:dyDescent="0.25">
      <c r="B5" t="s">
        <v>39</v>
      </c>
      <c r="C5" t="s">
        <v>50</v>
      </c>
      <c r="D5" t="s">
        <v>3</v>
      </c>
      <c r="E5">
        <v>1</v>
      </c>
      <c r="F5">
        <v>5656.16</v>
      </c>
      <c r="G5">
        <v>5656.16</v>
      </c>
    </row>
    <row r="6" spans="2:7" x14ac:dyDescent="0.25">
      <c r="B6" t="s">
        <v>51</v>
      </c>
      <c r="C6" t="s">
        <v>52</v>
      </c>
      <c r="D6" t="s">
        <v>3</v>
      </c>
      <c r="E6">
        <v>1</v>
      </c>
      <c r="F6">
        <v>27685.95</v>
      </c>
      <c r="G6">
        <v>27685.95</v>
      </c>
    </row>
    <row r="7" spans="2:7" x14ac:dyDescent="0.25">
      <c r="B7" t="s">
        <v>53</v>
      </c>
      <c r="C7" t="s">
        <v>54</v>
      </c>
      <c r="G7">
        <v>3000</v>
      </c>
    </row>
    <row r="8" spans="2:7" x14ac:dyDescent="0.25">
      <c r="B8" t="s">
        <v>55</v>
      </c>
      <c r="C8" t="s">
        <v>56</v>
      </c>
      <c r="D8" t="s">
        <v>57</v>
      </c>
      <c r="E8">
        <v>60</v>
      </c>
      <c r="F8">
        <v>50</v>
      </c>
      <c r="G8">
        <v>3000</v>
      </c>
    </row>
    <row r="9" spans="2:7" x14ac:dyDescent="0.25">
      <c r="B9" t="s">
        <v>58</v>
      </c>
      <c r="C9" t="s">
        <v>59</v>
      </c>
      <c r="G9">
        <v>5055</v>
      </c>
    </row>
    <row r="10" spans="2:7" x14ac:dyDescent="0.25">
      <c r="B10" t="s">
        <v>60</v>
      </c>
      <c r="C10" t="s">
        <v>61</v>
      </c>
      <c r="D10" t="s">
        <v>3</v>
      </c>
      <c r="E10">
        <v>1</v>
      </c>
      <c r="F10">
        <v>1555</v>
      </c>
      <c r="G10">
        <v>1555</v>
      </c>
    </row>
    <row r="11" spans="2:7" x14ac:dyDescent="0.25">
      <c r="B11" t="s">
        <v>62</v>
      </c>
      <c r="C11" t="s">
        <v>63</v>
      </c>
      <c r="D11" t="s">
        <v>3</v>
      </c>
      <c r="E11">
        <v>1</v>
      </c>
      <c r="F11">
        <v>3500</v>
      </c>
      <c r="G11">
        <v>3500</v>
      </c>
    </row>
    <row r="12" spans="2:7" x14ac:dyDescent="0.25">
      <c r="B12" t="s">
        <v>22</v>
      </c>
      <c r="C12" t="s">
        <v>64</v>
      </c>
      <c r="G12">
        <v>57535.090000000004</v>
      </c>
    </row>
    <row r="13" spans="2:7" x14ac:dyDescent="0.25">
      <c r="B13" t="s">
        <v>23</v>
      </c>
      <c r="C13" t="s">
        <v>65</v>
      </c>
      <c r="G13">
        <v>1139</v>
      </c>
    </row>
    <row r="14" spans="2:7" x14ac:dyDescent="0.25">
      <c r="B14" t="s">
        <v>24</v>
      </c>
      <c r="C14" t="s">
        <v>66</v>
      </c>
      <c r="D14" t="s">
        <v>5</v>
      </c>
      <c r="E14">
        <v>1211.7</v>
      </c>
      <c r="F14">
        <v>0.94000000000000006</v>
      </c>
      <c r="G14">
        <v>1139</v>
      </c>
    </row>
    <row r="15" spans="2:7" x14ac:dyDescent="0.25">
      <c r="B15" t="s">
        <v>35</v>
      </c>
      <c r="C15" t="s">
        <v>67</v>
      </c>
      <c r="G15">
        <v>5091.4800000000005</v>
      </c>
    </row>
    <row r="16" spans="2:7" x14ac:dyDescent="0.25">
      <c r="B16" t="s">
        <v>36</v>
      </c>
      <c r="C16" t="s">
        <v>68</v>
      </c>
      <c r="D16" t="s">
        <v>5</v>
      </c>
      <c r="E16">
        <v>313.61</v>
      </c>
      <c r="F16">
        <v>2.54</v>
      </c>
      <c r="G16">
        <v>796.57</v>
      </c>
    </row>
    <row r="17" spans="2:7" x14ac:dyDescent="0.25">
      <c r="B17" t="s">
        <v>37</v>
      </c>
      <c r="C17" t="s">
        <v>69</v>
      </c>
      <c r="D17" t="s">
        <v>4</v>
      </c>
      <c r="E17">
        <v>109.76</v>
      </c>
      <c r="F17">
        <v>5.69</v>
      </c>
      <c r="G17">
        <v>624.53</v>
      </c>
    </row>
    <row r="18" spans="2:7" x14ac:dyDescent="0.25">
      <c r="B18" t="s">
        <v>38</v>
      </c>
      <c r="C18" t="s">
        <v>70</v>
      </c>
      <c r="D18" t="s">
        <v>4</v>
      </c>
      <c r="E18">
        <v>159.79</v>
      </c>
      <c r="F18">
        <v>22.97</v>
      </c>
      <c r="G18">
        <v>3670.38</v>
      </c>
    </row>
    <row r="19" spans="2:7" x14ac:dyDescent="0.25">
      <c r="B19" t="s">
        <v>39</v>
      </c>
      <c r="C19" t="s">
        <v>71</v>
      </c>
      <c r="G19">
        <v>8335.75</v>
      </c>
    </row>
    <row r="20" spans="2:7" x14ac:dyDescent="0.25">
      <c r="B20" t="s">
        <v>40</v>
      </c>
      <c r="C20" t="s">
        <v>72</v>
      </c>
      <c r="D20" t="s">
        <v>5</v>
      </c>
      <c r="E20">
        <v>313.61</v>
      </c>
      <c r="F20">
        <v>3.12</v>
      </c>
      <c r="G20">
        <v>978.46</v>
      </c>
    </row>
    <row r="21" spans="2:7" x14ac:dyDescent="0.25">
      <c r="B21" t="s">
        <v>41</v>
      </c>
      <c r="C21" t="s">
        <v>73</v>
      </c>
      <c r="D21" t="s">
        <v>5</v>
      </c>
      <c r="E21">
        <v>313.61</v>
      </c>
      <c r="F21">
        <v>10.78</v>
      </c>
      <c r="G21">
        <v>3380.7200000000003</v>
      </c>
    </row>
    <row r="22" spans="2:7" x14ac:dyDescent="0.25">
      <c r="B22" t="s">
        <v>42</v>
      </c>
      <c r="C22" t="s">
        <v>74</v>
      </c>
      <c r="D22" t="s">
        <v>5</v>
      </c>
      <c r="E22">
        <v>313.61</v>
      </c>
      <c r="F22">
        <v>12.68</v>
      </c>
      <c r="G22">
        <v>3976.57</v>
      </c>
    </row>
    <row r="23" spans="2:7" x14ac:dyDescent="0.25">
      <c r="B23" t="s">
        <v>51</v>
      </c>
      <c r="C23" t="s">
        <v>75</v>
      </c>
      <c r="G23">
        <v>42504.88</v>
      </c>
    </row>
    <row r="24" spans="2:7" x14ac:dyDescent="0.25">
      <c r="B24" t="s">
        <v>76</v>
      </c>
      <c r="C24" t="s">
        <v>77</v>
      </c>
      <c r="D24" t="s">
        <v>5</v>
      </c>
      <c r="E24">
        <v>313.61</v>
      </c>
      <c r="F24">
        <v>4.1900000000000004</v>
      </c>
      <c r="G24">
        <v>1314.03</v>
      </c>
    </row>
    <row r="25" spans="2:7" x14ac:dyDescent="0.25">
      <c r="B25" t="s">
        <v>78</v>
      </c>
      <c r="C25" t="s">
        <v>79</v>
      </c>
      <c r="D25" t="s">
        <v>5</v>
      </c>
      <c r="E25">
        <v>313.61</v>
      </c>
      <c r="F25">
        <v>30.57</v>
      </c>
      <c r="G25">
        <v>9587.06</v>
      </c>
    </row>
    <row r="26" spans="2:7" x14ac:dyDescent="0.25">
      <c r="B26" t="s">
        <v>80</v>
      </c>
      <c r="C26" t="s">
        <v>81</v>
      </c>
      <c r="D26" t="s">
        <v>5</v>
      </c>
      <c r="E26">
        <v>898.09</v>
      </c>
      <c r="F26">
        <v>0.53</v>
      </c>
      <c r="G26">
        <v>475.99</v>
      </c>
    </row>
    <row r="27" spans="2:7" x14ac:dyDescent="0.25">
      <c r="B27" t="s">
        <v>82</v>
      </c>
      <c r="C27" t="s">
        <v>83</v>
      </c>
      <c r="D27" t="s">
        <v>5</v>
      </c>
      <c r="E27">
        <v>898.09</v>
      </c>
      <c r="F27">
        <v>4.09</v>
      </c>
      <c r="G27">
        <v>3673.19</v>
      </c>
    </row>
    <row r="28" spans="2:7" x14ac:dyDescent="0.25">
      <c r="B28" t="s">
        <v>84</v>
      </c>
      <c r="C28" t="s">
        <v>85</v>
      </c>
      <c r="D28" t="s">
        <v>5</v>
      </c>
      <c r="E28">
        <v>898.09</v>
      </c>
      <c r="F28">
        <v>30.57</v>
      </c>
      <c r="G28">
        <v>27454.61</v>
      </c>
    </row>
    <row r="29" spans="2:7" x14ac:dyDescent="0.25">
      <c r="B29" t="s">
        <v>86</v>
      </c>
      <c r="C29" t="s">
        <v>87</v>
      </c>
      <c r="G29">
        <v>463.98</v>
      </c>
    </row>
    <row r="30" spans="2:7" x14ac:dyDescent="0.25">
      <c r="B30" t="s">
        <v>88</v>
      </c>
      <c r="C30" t="s">
        <v>89</v>
      </c>
      <c r="D30" t="s">
        <v>49</v>
      </c>
      <c r="E30">
        <v>1</v>
      </c>
      <c r="F30">
        <v>209.52</v>
      </c>
      <c r="G30">
        <v>209.52</v>
      </c>
    </row>
    <row r="31" spans="2:7" x14ac:dyDescent="0.25">
      <c r="B31" t="s">
        <v>90</v>
      </c>
      <c r="C31" t="s">
        <v>91</v>
      </c>
      <c r="D31" t="s">
        <v>5</v>
      </c>
      <c r="E31">
        <v>1211.7</v>
      </c>
      <c r="F31">
        <v>0.21</v>
      </c>
      <c r="G31">
        <v>254.46</v>
      </c>
    </row>
    <row r="32" spans="2:7" x14ac:dyDescent="0.25">
      <c r="B32" t="s">
        <v>22</v>
      </c>
      <c r="C32" t="s">
        <v>92</v>
      </c>
      <c r="G32">
        <v>764341.21</v>
      </c>
    </row>
    <row r="33" spans="2:7" x14ac:dyDescent="0.25">
      <c r="B33" t="s">
        <v>23</v>
      </c>
      <c r="C33" t="s">
        <v>65</v>
      </c>
      <c r="G33">
        <v>13019.76</v>
      </c>
    </row>
    <row r="34" spans="2:7" x14ac:dyDescent="0.25">
      <c r="B34" t="s">
        <v>24</v>
      </c>
      <c r="C34" t="s">
        <v>66</v>
      </c>
      <c r="D34" t="s">
        <v>5</v>
      </c>
      <c r="E34">
        <v>13850.81</v>
      </c>
      <c r="F34">
        <v>0.94000000000000006</v>
      </c>
      <c r="G34">
        <v>13019.76</v>
      </c>
    </row>
    <row r="35" spans="2:7" x14ac:dyDescent="0.25">
      <c r="B35" t="s">
        <v>35</v>
      </c>
      <c r="C35" t="s">
        <v>67</v>
      </c>
      <c r="G35">
        <v>98138.510000000009</v>
      </c>
    </row>
    <row r="36" spans="2:7" x14ac:dyDescent="0.25">
      <c r="B36" t="s">
        <v>36</v>
      </c>
      <c r="C36" t="s">
        <v>68</v>
      </c>
      <c r="D36" t="s">
        <v>5</v>
      </c>
      <c r="E36">
        <v>6051.81</v>
      </c>
      <c r="F36">
        <v>2.54</v>
      </c>
      <c r="G36">
        <v>15371.6</v>
      </c>
    </row>
    <row r="37" spans="2:7" x14ac:dyDescent="0.25">
      <c r="B37" t="s">
        <v>37</v>
      </c>
      <c r="C37" t="s">
        <v>69</v>
      </c>
      <c r="D37" t="s">
        <v>4</v>
      </c>
      <c r="E37">
        <v>2118.13</v>
      </c>
      <c r="F37">
        <v>5.69</v>
      </c>
      <c r="G37">
        <v>12052.16</v>
      </c>
    </row>
    <row r="38" spans="2:7" x14ac:dyDescent="0.25">
      <c r="B38" t="s">
        <v>38</v>
      </c>
      <c r="C38" t="s">
        <v>70</v>
      </c>
      <c r="D38" t="s">
        <v>4</v>
      </c>
      <c r="E38">
        <v>3078.57</v>
      </c>
      <c r="F38">
        <v>22.97</v>
      </c>
      <c r="G38">
        <v>70714.75</v>
      </c>
    </row>
    <row r="39" spans="2:7" x14ac:dyDescent="0.25">
      <c r="B39" t="s">
        <v>39</v>
      </c>
      <c r="C39" t="s">
        <v>71</v>
      </c>
      <c r="G39">
        <v>160857.11000000002</v>
      </c>
    </row>
    <row r="40" spans="2:7" x14ac:dyDescent="0.25">
      <c r="B40" t="s">
        <v>40</v>
      </c>
      <c r="C40" t="s">
        <v>72</v>
      </c>
      <c r="D40" t="s">
        <v>5</v>
      </c>
      <c r="E40">
        <v>6051.81</v>
      </c>
      <c r="F40">
        <v>3.12</v>
      </c>
      <c r="G40">
        <v>18881.650000000001</v>
      </c>
    </row>
    <row r="41" spans="2:7" x14ac:dyDescent="0.25">
      <c r="B41" t="s">
        <v>41</v>
      </c>
      <c r="C41" t="s">
        <v>73</v>
      </c>
      <c r="D41" t="s">
        <v>5</v>
      </c>
      <c r="E41">
        <v>6051.81</v>
      </c>
      <c r="F41">
        <v>10.78</v>
      </c>
      <c r="G41">
        <v>65238.51</v>
      </c>
    </row>
    <row r="42" spans="2:7" x14ac:dyDescent="0.25">
      <c r="B42" t="s">
        <v>42</v>
      </c>
      <c r="C42" t="s">
        <v>74</v>
      </c>
      <c r="D42" t="s">
        <v>5</v>
      </c>
      <c r="E42">
        <v>6051.81</v>
      </c>
      <c r="F42">
        <v>12.68</v>
      </c>
      <c r="G42">
        <v>76736.95</v>
      </c>
    </row>
    <row r="43" spans="2:7" x14ac:dyDescent="0.25">
      <c r="B43" t="s">
        <v>51</v>
      </c>
      <c r="C43" t="s">
        <v>75</v>
      </c>
      <c r="G43">
        <v>484807.72000000003</v>
      </c>
    </row>
    <row r="44" spans="2:7" x14ac:dyDescent="0.25">
      <c r="B44" t="s">
        <v>76</v>
      </c>
      <c r="C44" t="s">
        <v>77</v>
      </c>
      <c r="D44" t="s">
        <v>5</v>
      </c>
      <c r="E44">
        <v>6051.81</v>
      </c>
      <c r="F44">
        <v>4.1900000000000004</v>
      </c>
      <c r="G44">
        <v>25357.08</v>
      </c>
    </row>
    <row r="45" spans="2:7" x14ac:dyDescent="0.25">
      <c r="B45" t="s">
        <v>78</v>
      </c>
      <c r="C45" t="s">
        <v>79</v>
      </c>
      <c r="D45" t="s">
        <v>5</v>
      </c>
      <c r="E45">
        <v>6051.81</v>
      </c>
      <c r="F45">
        <v>30.57</v>
      </c>
      <c r="G45">
        <v>185003.83000000002</v>
      </c>
    </row>
    <row r="46" spans="2:7" x14ac:dyDescent="0.25">
      <c r="B46" t="s">
        <v>80</v>
      </c>
      <c r="C46" t="s">
        <v>81</v>
      </c>
      <c r="D46" t="s">
        <v>5</v>
      </c>
      <c r="E46">
        <v>7799</v>
      </c>
      <c r="F46">
        <v>0.53</v>
      </c>
      <c r="G46">
        <v>4133.47</v>
      </c>
    </row>
    <row r="47" spans="2:7" x14ac:dyDescent="0.25">
      <c r="B47" t="s">
        <v>82</v>
      </c>
      <c r="C47" t="s">
        <v>83</v>
      </c>
      <c r="D47" t="s">
        <v>5</v>
      </c>
      <c r="E47">
        <v>7799</v>
      </c>
      <c r="F47">
        <v>4.09</v>
      </c>
      <c r="G47">
        <v>31897.91</v>
      </c>
    </row>
    <row r="48" spans="2:7" x14ac:dyDescent="0.25">
      <c r="B48" t="s">
        <v>84</v>
      </c>
      <c r="C48" t="s">
        <v>85</v>
      </c>
      <c r="D48" t="s">
        <v>5</v>
      </c>
      <c r="E48">
        <v>7799</v>
      </c>
      <c r="F48">
        <v>30.57</v>
      </c>
      <c r="G48">
        <v>238415.43</v>
      </c>
    </row>
    <row r="49" spans="2:10" x14ac:dyDescent="0.25">
      <c r="B49" t="s">
        <v>86</v>
      </c>
      <c r="C49" t="s">
        <v>87</v>
      </c>
      <c r="G49">
        <v>7518.1100000000006</v>
      </c>
    </row>
    <row r="50" spans="2:10" x14ac:dyDescent="0.25">
      <c r="B50" t="s">
        <v>88</v>
      </c>
      <c r="C50" t="s">
        <v>89</v>
      </c>
      <c r="D50" t="s">
        <v>49</v>
      </c>
      <c r="E50">
        <v>22</v>
      </c>
      <c r="F50">
        <v>209.52</v>
      </c>
      <c r="G50">
        <v>4609.4400000000005</v>
      </c>
    </row>
    <row r="51" spans="2:10" x14ac:dyDescent="0.25">
      <c r="B51" t="s">
        <v>90</v>
      </c>
      <c r="C51" t="s">
        <v>91</v>
      </c>
      <c r="D51" t="s">
        <v>5</v>
      </c>
      <c r="E51">
        <v>13850.81</v>
      </c>
      <c r="F51">
        <v>0.21</v>
      </c>
      <c r="G51">
        <v>2908.67</v>
      </c>
    </row>
    <row r="52" spans="2:10" x14ac:dyDescent="0.25">
      <c r="F52" s="27"/>
      <c r="G52" s="27"/>
      <c r="H52" s="27"/>
      <c r="I52" s="27"/>
      <c r="J52" s="27"/>
    </row>
    <row r="53" spans="2:10" x14ac:dyDescent="0.25">
      <c r="F53" s="27"/>
      <c r="G53" s="27"/>
      <c r="H53" s="27"/>
      <c r="I53" s="27"/>
      <c r="J53" s="27"/>
    </row>
    <row r="54" spans="2:10" x14ac:dyDescent="0.25">
      <c r="F54" s="27"/>
      <c r="G54" s="27"/>
      <c r="H54" s="27"/>
      <c r="I54" s="27"/>
      <c r="J54" s="27"/>
    </row>
    <row r="55" spans="2:10" x14ac:dyDescent="0.25">
      <c r="F55" s="27"/>
      <c r="G55" s="27"/>
      <c r="H55" s="27"/>
      <c r="I55" s="27"/>
      <c r="J55" s="27"/>
    </row>
    <row r="56" spans="2:10" x14ac:dyDescent="0.25">
      <c r="F56" s="27"/>
      <c r="G56" s="27"/>
      <c r="H56" s="27"/>
      <c r="I56" s="27"/>
      <c r="J56" s="27"/>
    </row>
    <row r="57" spans="2:10" x14ac:dyDescent="0.25">
      <c r="F57" s="27"/>
      <c r="G57" s="27"/>
      <c r="H57" s="27"/>
      <c r="I57" s="27"/>
      <c r="J57" s="27"/>
    </row>
    <row r="58" spans="2:10" x14ac:dyDescent="0.25">
      <c r="F58" s="27"/>
      <c r="G58" s="27"/>
      <c r="H58" s="27"/>
      <c r="I58" s="27"/>
      <c r="J58" s="27"/>
    </row>
    <row r="59" spans="2:10" x14ac:dyDescent="0.25">
      <c r="F59" s="27"/>
      <c r="G59" s="27"/>
      <c r="H59" s="27"/>
      <c r="I59" s="27"/>
      <c r="J59" s="27"/>
    </row>
    <row r="60" spans="2:10" x14ac:dyDescent="0.25">
      <c r="F60" s="27"/>
      <c r="G60" s="27"/>
      <c r="H60" s="27"/>
      <c r="I60" s="27"/>
      <c r="J60" s="27"/>
    </row>
    <row r="61" spans="2:10" x14ac:dyDescent="0.25">
      <c r="F61" s="27"/>
      <c r="G61" s="27"/>
      <c r="H61" s="27"/>
      <c r="I61" s="27"/>
      <c r="J61" s="27"/>
    </row>
    <row r="62" spans="2:10" x14ac:dyDescent="0.25">
      <c r="F62" s="27"/>
      <c r="G62" s="27"/>
      <c r="H62" s="27"/>
      <c r="I62" s="27"/>
      <c r="J62" s="27"/>
    </row>
    <row r="63" spans="2:10" x14ac:dyDescent="0.25">
      <c r="F63" s="27"/>
      <c r="G63" s="27"/>
      <c r="H63" s="27"/>
      <c r="I63" s="27"/>
      <c r="J63" s="27"/>
    </row>
    <row r="64" spans="2:10" x14ac:dyDescent="0.25">
      <c r="F64" s="27"/>
      <c r="G64" s="27"/>
      <c r="H64" s="27"/>
      <c r="I64" s="27"/>
      <c r="J64" s="27"/>
    </row>
    <row r="65" spans="3:10" x14ac:dyDescent="0.25">
      <c r="F65" s="27"/>
      <c r="G65" s="27"/>
      <c r="H65" s="27"/>
      <c r="I65" s="27"/>
      <c r="J65" s="27"/>
    </row>
    <row r="66" spans="3:10" x14ac:dyDescent="0.25">
      <c r="F66" s="27"/>
      <c r="G66" s="27"/>
      <c r="H66" s="27"/>
      <c r="I66" s="27"/>
      <c r="J66" s="27"/>
    </row>
    <row r="67" spans="3:10" x14ac:dyDescent="0.25">
      <c r="C67" s="27"/>
      <c r="D67" s="27"/>
      <c r="E67" s="27"/>
      <c r="F67" s="27"/>
      <c r="G67" s="27"/>
      <c r="H67" s="27"/>
      <c r="I67" s="27"/>
      <c r="J67" s="27"/>
    </row>
    <row r="68" spans="3:10" x14ac:dyDescent="0.25">
      <c r="C68" s="27"/>
      <c r="D68" s="27"/>
      <c r="E68" s="27"/>
      <c r="F68" s="27"/>
      <c r="G68" s="27"/>
      <c r="H68" s="27"/>
      <c r="I68" s="27"/>
      <c r="J68" s="27"/>
    </row>
    <row r="69" spans="3:10" x14ac:dyDescent="0.25">
      <c r="C69" s="27"/>
      <c r="D69" s="27"/>
      <c r="E69" s="27"/>
      <c r="F69" s="27"/>
      <c r="G69" s="27"/>
      <c r="H69" s="27"/>
      <c r="I69" s="27"/>
      <c r="J69" s="27"/>
    </row>
    <row r="70" spans="3:10" x14ac:dyDescent="0.25">
      <c r="C70" s="27"/>
      <c r="D70" s="27"/>
      <c r="E70" s="27"/>
      <c r="F70" s="27"/>
      <c r="G70" s="27"/>
      <c r="H70" s="27"/>
      <c r="I70" s="27"/>
      <c r="J70" s="27"/>
    </row>
    <row r="71" spans="3:10" x14ac:dyDescent="0.25">
      <c r="C71" s="27"/>
      <c r="D71" s="27"/>
      <c r="E71" s="27"/>
      <c r="F71" s="27"/>
      <c r="G71" s="27"/>
      <c r="H71" s="27"/>
      <c r="I71" s="27"/>
      <c r="J71" s="27"/>
    </row>
    <row r="72" spans="3:10" x14ac:dyDescent="0.25">
      <c r="C72" s="27"/>
      <c r="D72" s="27"/>
      <c r="E72" s="27"/>
      <c r="F72" s="27"/>
      <c r="G72" s="27"/>
      <c r="H72" s="27"/>
      <c r="I72" s="27"/>
      <c r="J72" s="27"/>
    </row>
    <row r="73" spans="3:10" x14ac:dyDescent="0.25">
      <c r="C73" s="27"/>
      <c r="D73" s="27"/>
      <c r="E73" s="27"/>
      <c r="F73" s="27"/>
      <c r="G73" s="27"/>
      <c r="H73" s="27"/>
      <c r="I73" s="27"/>
      <c r="J73" s="27"/>
    </row>
    <row r="74" spans="3:10" x14ac:dyDescent="0.25">
      <c r="C74" s="27"/>
      <c r="D74" s="27"/>
      <c r="E74" s="27"/>
      <c r="F74" s="27"/>
      <c r="G74" s="27"/>
      <c r="H74" s="27"/>
      <c r="I74" s="27"/>
      <c r="J74" s="27"/>
    </row>
    <row r="75" spans="3:10" x14ac:dyDescent="0.25">
      <c r="C75" s="27"/>
      <c r="D75" s="27"/>
      <c r="E75" s="27"/>
      <c r="F75" s="27"/>
      <c r="G75" s="27"/>
      <c r="H75" s="27"/>
      <c r="I75" s="27"/>
    </row>
    <row r="76" spans="3:10" x14ac:dyDescent="0.25">
      <c r="C76" s="27"/>
      <c r="D76" s="27"/>
      <c r="E76" s="27"/>
      <c r="F76" s="27"/>
      <c r="G76" s="27"/>
      <c r="H76" s="27"/>
      <c r="I76" s="27"/>
    </row>
    <row r="77" spans="3:10" x14ac:dyDescent="0.25">
      <c r="C77" s="27"/>
      <c r="D77" s="27"/>
      <c r="E77" s="27"/>
      <c r="F77" s="27"/>
      <c r="G77" s="27"/>
      <c r="H77" s="27"/>
      <c r="I77" s="27"/>
    </row>
    <row r="78" spans="3:10" x14ac:dyDescent="0.25">
      <c r="C78" s="27"/>
      <c r="D78" s="27"/>
      <c r="E78" s="27"/>
      <c r="F78" s="27"/>
      <c r="G78" s="27"/>
      <c r="H78" s="27"/>
      <c r="I78" s="27"/>
    </row>
    <row r="79" spans="3:10" x14ac:dyDescent="0.25">
      <c r="C79" s="27"/>
      <c r="D79" s="27"/>
      <c r="E79" s="27"/>
      <c r="F79" s="27"/>
      <c r="G79" s="27"/>
      <c r="H79" s="27"/>
      <c r="I79" s="27"/>
    </row>
    <row r="80" spans="3:10" x14ac:dyDescent="0.25">
      <c r="C80" s="27"/>
      <c r="D80" s="27"/>
      <c r="E80" s="27"/>
      <c r="F80" s="27"/>
      <c r="G80" s="27"/>
      <c r="H80" s="27"/>
      <c r="I80" s="27"/>
    </row>
    <row r="81" spans="3:9" x14ac:dyDescent="0.25">
      <c r="C81" s="27"/>
      <c r="D81" s="27"/>
      <c r="E81" s="27"/>
      <c r="F81" s="27"/>
      <c r="G81" s="27"/>
      <c r="H81" s="27"/>
      <c r="I81" s="27"/>
    </row>
    <row r="82" spans="3:9" x14ac:dyDescent="0.25">
      <c r="C82" s="27"/>
      <c r="D82" s="27"/>
      <c r="E82" s="27"/>
      <c r="F82" s="27"/>
      <c r="G82" s="27"/>
      <c r="H82" s="27"/>
      <c r="I82" s="27"/>
    </row>
    <row r="83" spans="3:9" x14ac:dyDescent="0.25">
      <c r="C83" s="27"/>
      <c r="D83" s="27"/>
      <c r="E83" s="27"/>
      <c r="F83" s="27"/>
      <c r="G83" s="27"/>
      <c r="H83" s="27"/>
      <c r="I83" s="27"/>
    </row>
    <row r="84" spans="3:9" x14ac:dyDescent="0.25">
      <c r="C84" s="27"/>
      <c r="D84" s="27"/>
      <c r="E84" s="27"/>
      <c r="F84" s="27"/>
      <c r="G84" s="27"/>
      <c r="H84" s="27"/>
      <c r="I84" s="27"/>
    </row>
    <row r="85" spans="3:9" x14ac:dyDescent="0.25">
      <c r="C85" s="27"/>
      <c r="D85" s="27"/>
      <c r="E85" s="27"/>
      <c r="F85" s="27"/>
      <c r="G85" s="27"/>
      <c r="H85" s="27"/>
      <c r="I85" s="27"/>
    </row>
    <row r="86" spans="3:9" x14ac:dyDescent="0.25">
      <c r="C86" s="27"/>
      <c r="D86" s="27"/>
      <c r="E86" s="27"/>
      <c r="F86" s="27"/>
      <c r="G86" s="27"/>
      <c r="H86" s="27"/>
      <c r="I86" s="27"/>
    </row>
    <row r="87" spans="3:9" x14ac:dyDescent="0.25">
      <c r="C87" s="27"/>
      <c r="D87" s="27"/>
      <c r="E87" s="27"/>
      <c r="F87" s="27"/>
      <c r="G87" s="27"/>
      <c r="H87" s="27"/>
      <c r="I87" s="27"/>
    </row>
    <row r="88" spans="3:9" x14ac:dyDescent="0.25">
      <c r="C88" s="27"/>
      <c r="D88" s="27"/>
      <c r="E88" s="27"/>
      <c r="F88" s="27"/>
      <c r="G88" s="27"/>
      <c r="H88" s="27"/>
      <c r="I88" s="27"/>
    </row>
    <row r="89" spans="3:9" x14ac:dyDescent="0.25">
      <c r="C89" s="27"/>
      <c r="D89" s="27"/>
      <c r="E89" s="27"/>
      <c r="F89" s="27"/>
      <c r="G89" s="27"/>
      <c r="H89" s="27"/>
      <c r="I89" s="27"/>
    </row>
    <row r="90" spans="3:9" x14ac:dyDescent="0.25">
      <c r="C90" s="27"/>
      <c r="D90" s="27"/>
      <c r="E90" s="27"/>
      <c r="F90" s="27"/>
      <c r="G90" s="27"/>
      <c r="H90" s="27"/>
      <c r="I90" s="27"/>
    </row>
    <row r="91" spans="3:9" x14ac:dyDescent="0.25">
      <c r="C91" s="27"/>
      <c r="D91" s="27"/>
      <c r="E91" s="27"/>
      <c r="F91" s="27"/>
      <c r="G91" s="27"/>
      <c r="H91" s="27"/>
      <c r="I91" s="27"/>
    </row>
    <row r="92" spans="3:9" x14ac:dyDescent="0.25">
      <c r="C92" s="27"/>
      <c r="D92" s="27"/>
      <c r="E92" s="27"/>
      <c r="F92" s="27"/>
      <c r="G92" s="27"/>
      <c r="H92" s="27"/>
      <c r="I92" s="27"/>
    </row>
    <row r="93" spans="3:9" x14ac:dyDescent="0.25">
      <c r="C93" s="27"/>
      <c r="D93" s="27"/>
      <c r="E93" s="27"/>
      <c r="F93" s="27"/>
      <c r="G93" s="27"/>
      <c r="H93" s="27"/>
      <c r="I93" s="27"/>
    </row>
    <row r="94" spans="3:9" x14ac:dyDescent="0.25">
      <c r="C94" s="27"/>
      <c r="D94" s="27"/>
      <c r="E94" s="27"/>
      <c r="F94" s="27"/>
      <c r="G94" s="27"/>
      <c r="H94" s="27"/>
      <c r="I94" s="27"/>
    </row>
    <row r="95" spans="3:9" x14ac:dyDescent="0.25">
      <c r="C95" s="27"/>
      <c r="D95" s="27"/>
      <c r="E95" s="27"/>
      <c r="F95" s="27"/>
      <c r="G95" s="27"/>
      <c r="H95" s="27"/>
      <c r="I95" s="27"/>
    </row>
    <row r="96" spans="3:9" x14ac:dyDescent="0.25">
      <c r="C96" s="27"/>
      <c r="D96" s="27"/>
      <c r="E96" s="27"/>
      <c r="F96" s="27"/>
      <c r="G96" s="27"/>
      <c r="H96" s="27"/>
      <c r="I96" s="27"/>
    </row>
    <row r="97" spans="3:9" x14ac:dyDescent="0.25">
      <c r="C97" s="27"/>
      <c r="D97" s="27"/>
      <c r="E97" s="27"/>
      <c r="F97" s="27"/>
      <c r="G97" s="27"/>
      <c r="H97" s="27"/>
      <c r="I97" s="27"/>
    </row>
    <row r="98" spans="3:9" x14ac:dyDescent="0.25">
      <c r="C98" s="27"/>
      <c r="D98" s="27"/>
      <c r="E98" s="27"/>
      <c r="F98" s="27"/>
      <c r="G98" s="27"/>
      <c r="H98" s="27"/>
      <c r="I98" s="27"/>
    </row>
    <row r="99" spans="3:9" x14ac:dyDescent="0.25">
      <c r="C99" s="27"/>
      <c r="D99" s="27"/>
      <c r="E99" s="27"/>
      <c r="F99" s="27"/>
      <c r="G99" s="27"/>
      <c r="H99" s="27"/>
      <c r="I99" s="27"/>
    </row>
    <row r="100" spans="3:9" x14ac:dyDescent="0.25">
      <c r="C100" s="27"/>
      <c r="D100" s="27"/>
      <c r="E100" s="27"/>
      <c r="F100" s="27"/>
      <c r="G100" s="27"/>
      <c r="H100" s="27"/>
      <c r="I100" s="27"/>
    </row>
    <row r="101" spans="3:9" x14ac:dyDescent="0.25">
      <c r="C101" s="27"/>
      <c r="D101" s="27"/>
      <c r="E101" s="27"/>
      <c r="F101" s="27"/>
      <c r="G101" s="27"/>
      <c r="H101" s="27"/>
      <c r="I101" s="27"/>
    </row>
    <row r="102" spans="3:9" x14ac:dyDescent="0.25">
      <c r="C102" s="27"/>
      <c r="D102" s="27"/>
      <c r="E102" s="27"/>
      <c r="F102" s="27"/>
      <c r="G102" s="27"/>
      <c r="H102" s="27"/>
      <c r="I102" s="27"/>
    </row>
    <row r="103" spans="3:9" x14ac:dyDescent="0.25">
      <c r="C103" s="27"/>
      <c r="D103" s="27"/>
      <c r="E103" s="27"/>
      <c r="F103" s="27"/>
      <c r="G103" s="27"/>
      <c r="H103" s="27"/>
      <c r="I103" s="27"/>
    </row>
    <row r="104" spans="3:9" x14ac:dyDescent="0.25">
      <c r="C104" s="27"/>
      <c r="D104" s="27"/>
      <c r="E104" s="27"/>
      <c r="F104" s="27"/>
      <c r="G104" s="27"/>
      <c r="H104" s="27"/>
      <c r="I104" s="27"/>
    </row>
    <row r="105" spans="3:9" x14ac:dyDescent="0.25">
      <c r="C105" s="27"/>
      <c r="D105" s="27"/>
      <c r="E105" s="27"/>
      <c r="F105" s="27"/>
      <c r="G105" s="27"/>
      <c r="H105" s="27"/>
      <c r="I105" s="27"/>
    </row>
    <row r="106" spans="3:9" x14ac:dyDescent="0.25">
      <c r="C106" s="27"/>
      <c r="D106" s="27"/>
      <c r="E106" s="27"/>
      <c r="F106" s="27"/>
      <c r="G106" s="27"/>
      <c r="H106" s="27"/>
      <c r="I106" s="27"/>
    </row>
    <row r="107" spans="3:9" x14ac:dyDescent="0.25">
      <c r="C107" s="27"/>
      <c r="D107" s="27"/>
      <c r="E107" s="27"/>
      <c r="F107" s="27"/>
      <c r="G107" s="27"/>
      <c r="H107" s="27"/>
      <c r="I107" s="27"/>
    </row>
    <row r="108" spans="3:9" x14ac:dyDescent="0.25">
      <c r="C108" s="27"/>
      <c r="D108" s="27"/>
      <c r="E108" s="27"/>
      <c r="F108" s="27"/>
      <c r="G108" s="27"/>
      <c r="H108" s="27"/>
      <c r="I108" s="27"/>
    </row>
    <row r="109" spans="3:9" x14ac:dyDescent="0.25">
      <c r="C109" s="27"/>
      <c r="D109" s="27"/>
      <c r="E109" s="27"/>
      <c r="F109" s="27"/>
      <c r="G109" s="27"/>
      <c r="H109" s="27"/>
      <c r="I109" s="27"/>
    </row>
    <row r="110" spans="3:9" x14ac:dyDescent="0.25">
      <c r="C110" s="27"/>
      <c r="D110" s="27"/>
      <c r="E110" s="27"/>
      <c r="F110" s="27"/>
      <c r="G110" s="27"/>
      <c r="H110" s="27"/>
      <c r="I110" s="27"/>
    </row>
    <row r="111" spans="3:9" x14ac:dyDescent="0.25">
      <c r="C111" s="27"/>
      <c r="D111" s="27"/>
      <c r="E111" s="27"/>
      <c r="F111" s="27"/>
      <c r="G111" s="27"/>
      <c r="H111" s="27"/>
      <c r="I111" s="27"/>
    </row>
    <row r="112" spans="3:9" x14ac:dyDescent="0.25">
      <c r="C112" s="27"/>
      <c r="D112" s="27"/>
      <c r="E112" s="27"/>
      <c r="F112" s="27"/>
      <c r="G112" s="27"/>
      <c r="H112" s="27"/>
      <c r="I112" s="27"/>
    </row>
    <row r="113" spans="3:9" x14ac:dyDescent="0.25">
      <c r="C113" s="27"/>
      <c r="D113" s="27"/>
      <c r="E113" s="27"/>
      <c r="F113" s="27"/>
      <c r="G113" s="27"/>
      <c r="H113" s="27"/>
      <c r="I113" s="27"/>
    </row>
    <row r="114" spans="3:9" x14ac:dyDescent="0.25">
      <c r="C114" s="27"/>
      <c r="D114" s="27"/>
      <c r="E114" s="27"/>
      <c r="F114" s="27"/>
      <c r="G114" s="27"/>
      <c r="H114" s="27"/>
      <c r="I114" s="27"/>
    </row>
    <row r="115" spans="3:9" x14ac:dyDescent="0.25">
      <c r="C115" s="27"/>
      <c r="D115" s="27"/>
      <c r="E115" s="27"/>
      <c r="F115" s="27"/>
      <c r="G115" s="27"/>
      <c r="H115" s="27"/>
      <c r="I115" s="27"/>
    </row>
    <row r="116" spans="3:9" x14ac:dyDescent="0.25">
      <c r="C116" s="27"/>
      <c r="D116" s="27"/>
      <c r="E116" s="27"/>
      <c r="F116" s="27"/>
      <c r="G116" s="27"/>
      <c r="H116" s="27"/>
      <c r="I116" s="27"/>
    </row>
    <row r="117" spans="3:9" x14ac:dyDescent="0.25">
      <c r="C117" s="27"/>
      <c r="D117" s="27"/>
      <c r="E117" s="27"/>
      <c r="F117" s="27"/>
      <c r="G117" s="27"/>
      <c r="H117" s="27"/>
      <c r="I117" s="27"/>
    </row>
    <row r="118" spans="3:9" x14ac:dyDescent="0.25">
      <c r="C118" s="27"/>
      <c r="D118" s="27"/>
      <c r="E118" s="27"/>
      <c r="F118" s="27"/>
      <c r="G118" s="27"/>
      <c r="H118" s="27"/>
      <c r="I118" s="27"/>
    </row>
    <row r="119" spans="3:9" x14ac:dyDescent="0.25">
      <c r="C119" s="27"/>
      <c r="D119" s="27"/>
      <c r="E119" s="27"/>
      <c r="F119" s="27"/>
      <c r="G119" s="27"/>
      <c r="H119" s="27"/>
      <c r="I119" s="27"/>
    </row>
    <row r="120" spans="3:9" x14ac:dyDescent="0.25">
      <c r="C120" s="27"/>
      <c r="D120" s="27"/>
      <c r="E120" s="27"/>
      <c r="F120" s="27"/>
      <c r="G120" s="27"/>
      <c r="H120" s="27"/>
      <c r="I120" s="27"/>
    </row>
    <row r="121" spans="3:9" x14ac:dyDescent="0.25">
      <c r="C121" s="27"/>
      <c r="D121" s="27"/>
      <c r="E121" s="27"/>
      <c r="F121" s="27"/>
      <c r="G121" s="27"/>
      <c r="H121" s="27"/>
      <c r="I121" s="27"/>
    </row>
    <row r="122" spans="3:9" x14ac:dyDescent="0.25">
      <c r="C122" s="27"/>
      <c r="D122" s="27"/>
      <c r="E122" s="27"/>
      <c r="F122" s="27"/>
      <c r="G122" s="27"/>
      <c r="H122" s="27"/>
      <c r="I122" s="27"/>
    </row>
    <row r="123" spans="3:9" x14ac:dyDescent="0.25">
      <c r="C123" s="27"/>
      <c r="D123" s="27"/>
      <c r="E123" s="27"/>
      <c r="F123" s="27"/>
      <c r="G123" s="27"/>
      <c r="H123" s="27"/>
      <c r="I123" s="27"/>
    </row>
    <row r="124" spans="3:9" x14ac:dyDescent="0.25">
      <c r="C124" s="27"/>
      <c r="D124" s="27"/>
      <c r="E124" s="27"/>
      <c r="F124" s="27"/>
      <c r="G124" s="27"/>
      <c r="H124" s="27"/>
      <c r="I124" s="27"/>
    </row>
    <row r="125" spans="3:9" x14ac:dyDescent="0.25">
      <c r="C125" s="27"/>
      <c r="D125" s="27"/>
      <c r="E125" s="27"/>
      <c r="F125" s="27"/>
      <c r="G125" s="27"/>
      <c r="H125" s="27"/>
      <c r="I125" s="27"/>
    </row>
    <row r="126" spans="3:9" x14ac:dyDescent="0.25">
      <c r="C126" s="27"/>
      <c r="D126" s="27"/>
      <c r="E126" s="27"/>
      <c r="F126" s="27"/>
      <c r="G126" s="27"/>
      <c r="H126" s="27"/>
      <c r="I126" s="27"/>
    </row>
    <row r="127" spans="3:9" x14ac:dyDescent="0.25">
      <c r="C127" s="27"/>
      <c r="D127" s="27"/>
      <c r="E127" s="27"/>
      <c r="F127" s="27"/>
      <c r="G127" s="27"/>
      <c r="H127" s="27"/>
      <c r="I127" s="27"/>
    </row>
    <row r="128" spans="3:9" x14ac:dyDescent="0.25">
      <c r="C128" s="27"/>
      <c r="D128" s="27"/>
      <c r="E128" s="27"/>
      <c r="F128" s="27"/>
      <c r="G128" s="27"/>
      <c r="H128" s="27"/>
      <c r="I128" s="27"/>
    </row>
    <row r="129" spans="3:9" x14ac:dyDescent="0.25">
      <c r="C129" s="27"/>
      <c r="D129" s="27"/>
      <c r="E129" s="27"/>
      <c r="F129" s="27"/>
      <c r="G129" s="27"/>
      <c r="H129" s="27"/>
      <c r="I129" s="27"/>
    </row>
    <row r="130" spans="3:9" x14ac:dyDescent="0.25">
      <c r="C130" s="27"/>
      <c r="D130" s="27"/>
      <c r="E130" s="27"/>
      <c r="F130" s="27"/>
      <c r="G130" s="27"/>
      <c r="H130" s="27"/>
      <c r="I130" s="27"/>
    </row>
    <row r="131" spans="3:9" x14ac:dyDescent="0.25">
      <c r="C131" s="27"/>
      <c r="D131" s="27"/>
      <c r="E131" s="27"/>
      <c r="F131" s="27"/>
      <c r="G131" s="27"/>
      <c r="H131" s="27"/>
      <c r="I131" s="27"/>
    </row>
    <row r="132" spans="3:9" x14ac:dyDescent="0.25">
      <c r="C132" s="27"/>
      <c r="D132" s="27"/>
      <c r="E132" s="27"/>
      <c r="F132" s="27"/>
      <c r="G132" s="27"/>
      <c r="H132" s="27"/>
      <c r="I132" s="27"/>
    </row>
    <row r="133" spans="3:9" x14ac:dyDescent="0.25">
      <c r="C133" s="27"/>
      <c r="D133" s="27"/>
      <c r="E133" s="27"/>
      <c r="F133" s="27"/>
      <c r="G133" s="27"/>
      <c r="H133" s="27"/>
      <c r="I133" s="27"/>
    </row>
    <row r="134" spans="3:9" x14ac:dyDescent="0.25">
      <c r="C134" s="27"/>
      <c r="D134" s="27"/>
      <c r="E134" s="27"/>
      <c r="F134" s="27"/>
      <c r="G134" s="27"/>
      <c r="H134" s="27"/>
      <c r="I134" s="27"/>
    </row>
    <row r="135" spans="3:9" x14ac:dyDescent="0.25">
      <c r="C135" s="27"/>
      <c r="D135" s="27"/>
      <c r="E135" s="27"/>
      <c r="F135" s="27"/>
      <c r="G135" s="27"/>
      <c r="H135" s="27"/>
      <c r="I135" s="27"/>
    </row>
    <row r="136" spans="3:9" x14ac:dyDescent="0.25">
      <c r="C136" s="27"/>
      <c r="D136" s="27"/>
      <c r="E136" s="27"/>
      <c r="F136" s="27"/>
      <c r="G136" s="27"/>
      <c r="H136" s="27"/>
      <c r="I136" s="27"/>
    </row>
    <row r="137" spans="3:9" x14ac:dyDescent="0.25">
      <c r="C137" s="27"/>
      <c r="D137" s="27"/>
      <c r="E137" s="27"/>
      <c r="F137" s="27"/>
      <c r="G137" s="27"/>
      <c r="H137" s="27"/>
      <c r="I137" s="27"/>
    </row>
    <row r="138" spans="3:9" x14ac:dyDescent="0.25">
      <c r="C138" s="27"/>
      <c r="D138" s="27"/>
      <c r="E138" s="27"/>
      <c r="F138" s="27"/>
      <c r="G138" s="27"/>
      <c r="H138" s="27"/>
      <c r="I138" s="27"/>
    </row>
    <row r="139" spans="3:9" x14ac:dyDescent="0.25">
      <c r="C139" s="27"/>
      <c r="D139" s="27"/>
      <c r="E139" s="27"/>
      <c r="F139" s="27"/>
      <c r="G139" s="27"/>
      <c r="H139" s="27"/>
      <c r="I139" s="27"/>
    </row>
    <row r="140" spans="3:9" x14ac:dyDescent="0.25">
      <c r="C140" s="27"/>
      <c r="D140" s="27"/>
      <c r="E140" s="27"/>
      <c r="F140" s="27"/>
      <c r="G140" s="27"/>
      <c r="H140" s="27"/>
      <c r="I140" s="27"/>
    </row>
    <row r="141" spans="3:9" x14ac:dyDescent="0.25">
      <c r="C141" s="27"/>
      <c r="D141" s="27"/>
      <c r="E141" s="27"/>
      <c r="F141" s="27"/>
      <c r="G141" s="27"/>
      <c r="H141" s="27"/>
      <c r="I141" s="27"/>
    </row>
    <row r="142" spans="3:9" x14ac:dyDescent="0.25">
      <c r="C142" s="27"/>
      <c r="D142" s="27"/>
      <c r="E142" s="27"/>
      <c r="F142" s="27"/>
      <c r="G142" s="27"/>
      <c r="H142" s="27"/>
      <c r="I142" s="27"/>
    </row>
    <row r="143" spans="3:9" x14ac:dyDescent="0.25">
      <c r="C143" s="27"/>
      <c r="D143" s="27"/>
      <c r="E143" s="27"/>
      <c r="F143" s="27"/>
      <c r="G143" s="27"/>
      <c r="H143" s="27"/>
      <c r="I143" s="27"/>
    </row>
    <row r="144" spans="3:9" x14ac:dyDescent="0.25">
      <c r="C144" s="27"/>
      <c r="D144" s="27"/>
      <c r="E144" s="27"/>
      <c r="F144" s="27"/>
      <c r="G144" s="27"/>
      <c r="H144" s="27"/>
      <c r="I144" s="27"/>
    </row>
    <row r="145" spans="3:9" x14ac:dyDescent="0.25">
      <c r="C145" s="27"/>
      <c r="D145" s="27"/>
      <c r="E145" s="27"/>
      <c r="F145" s="27"/>
      <c r="G145" s="27"/>
      <c r="H145" s="27"/>
      <c r="I145" s="27"/>
    </row>
    <row r="146" spans="3:9" x14ac:dyDescent="0.25">
      <c r="C146" s="27"/>
      <c r="D146" s="27"/>
      <c r="E146" s="27"/>
      <c r="F146" s="27"/>
      <c r="G146" s="27"/>
      <c r="H146" s="27"/>
      <c r="I146" s="27"/>
    </row>
    <row r="147" spans="3:9" x14ac:dyDescent="0.25">
      <c r="C147" s="27"/>
      <c r="D147" s="27"/>
      <c r="E147" s="27"/>
      <c r="F147" s="27"/>
      <c r="G147" s="27"/>
      <c r="H147" s="27"/>
      <c r="I147" s="27"/>
    </row>
    <row r="148" spans="3:9" x14ac:dyDescent="0.25">
      <c r="C148" s="27"/>
      <c r="D148" s="27"/>
      <c r="E148" s="27"/>
      <c r="F148" s="27"/>
      <c r="G148" s="27"/>
      <c r="H148" s="27"/>
      <c r="I14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CRONOGRAMA VALORIZADO</vt:lpstr>
      <vt:lpstr>Hoja1</vt:lpstr>
      <vt:lpstr>'CRONOGRAMA VALORIZADO'!Área_de_impresión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</dc:creator>
  <cp:lastModifiedBy>DIEGO</cp:lastModifiedBy>
  <cp:lastPrinted>2018-01-03T16:17:54Z</cp:lastPrinted>
  <dcterms:created xsi:type="dcterms:W3CDTF">2018-01-03T16:25:43Z</dcterms:created>
  <dcterms:modified xsi:type="dcterms:W3CDTF">2018-08-09T00:02:06Z</dcterms:modified>
</cp:coreProperties>
</file>